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firstSheet="3" activeTab="4"/>
  </bookViews>
  <sheets>
    <sheet name="表一、2019年全市预算收支总表" sheetId="1" r:id="rId1"/>
    <sheet name="表二 2019年一般公共预算收入表" sheetId="2" r:id="rId2"/>
    <sheet name="表三2019年一般公共预算支出表" sheetId="3" r:id="rId3"/>
    <sheet name="表四、2019年一般公共预算支出明细表" sheetId="4" r:id="rId4"/>
    <sheet name="表五、2019年一般公共预算基本支出经济分类情况表" sheetId="5" r:id="rId5"/>
    <sheet name="表六、2019年一般公共预算税收返还和转移支付" sheetId="6" r:id="rId6"/>
    <sheet name="表七、2019年三公经费支出情况表" sheetId="7" r:id="rId7"/>
    <sheet name="表八、政府一般债务限额和余额情况表" sheetId="8" r:id="rId8"/>
  </sheets>
  <externalReferences>
    <externalReference r:id="rId9"/>
    <externalReference r:id="rId10"/>
    <externalReference r:id="rId11"/>
  </externalReferences>
  <definedNames>
    <definedName name="_xlnm.Print_Titles" localSheetId="0">表一、2019年全市预算收支总表!$1:4</definedName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hidden="1">#N/A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  <definedName name="_xlnm.Print_Area" localSheetId="0">表一、2019年全市预算收支总表!$A$1:$D$38</definedName>
    <definedName name="_xlnm.Print_Area" localSheetId="1">'表二 2019年一般公共预算收入表'!$A$1:$D$47</definedName>
    <definedName name="\aa" localSheetId="5">#REF!</definedName>
    <definedName name="\d" localSheetId="5">#REF!</definedName>
    <definedName name="\P" localSheetId="5">#REF!</definedName>
    <definedName name="\x" localSheetId="5">#REF!</definedName>
    <definedName name="_Key1" localSheetId="5" hidden="1">#REF!</definedName>
    <definedName name="_Sort" localSheetId="5" hidden="1">#REF!</definedName>
    <definedName name="aaaaaaa" localSheetId="5">#REF!</definedName>
    <definedName name="Database" localSheetId="5" hidden="1">#REF!</definedName>
    <definedName name="dddddd" localSheetId="5">#REF!</definedName>
    <definedName name="ffffff" localSheetId="5">#REF!</definedName>
    <definedName name="ggggg" localSheetId="5">#REF!</definedName>
    <definedName name="hhh" localSheetId="5">'[2]Mp-team 1'!#REF!</definedName>
    <definedName name="hhhhhh" localSheetId="5">#REF!</definedName>
    <definedName name="hhhhhhhhh" localSheetId="5">#REF!</definedName>
    <definedName name="jjjjj" localSheetId="5">#REF!</definedName>
    <definedName name="kkkkk" localSheetId="5">#REF!</definedName>
    <definedName name="rrrrr" localSheetId="5">#REF!</definedName>
    <definedName name="ssss" localSheetId="5">#REF!</definedName>
    <definedName name="zzzzz" localSheetId="5">#REF!</definedName>
    <definedName name="啊啊" localSheetId="5">#REF!</definedName>
    <definedName name="安徽" localSheetId="5">#REF!</definedName>
    <definedName name="北京" localSheetId="5">#REF!</definedName>
    <definedName name="不不不" localSheetId="5">#REF!</definedName>
    <definedName name="大连" localSheetId="5">#REF!</definedName>
    <definedName name="呃呃呃" localSheetId="5">#REF!</definedName>
    <definedName name="福建" localSheetId="5">#REF!</definedName>
    <definedName name="福建地区" localSheetId="5">#REF!</definedName>
    <definedName name="附表" localSheetId="5">#REF!</definedName>
    <definedName name="广东" localSheetId="5">#REF!</definedName>
    <definedName name="广东地区" localSheetId="5">#REF!</definedName>
    <definedName name="广西" localSheetId="5">#REF!</definedName>
    <definedName name="贵州" localSheetId="5">#REF!</definedName>
    <definedName name="哈哈哈哈" localSheetId="5">#REF!</definedName>
    <definedName name="海南" localSheetId="5">#REF!</definedName>
    <definedName name="河北" localSheetId="5">#REF!</definedName>
    <definedName name="河南" localSheetId="5">#REF!</definedName>
    <definedName name="黑龙江" localSheetId="5">#REF!</definedName>
    <definedName name="湖北" localSheetId="5">#REF!</definedName>
    <definedName name="湖南" localSheetId="5">#REF!</definedName>
    <definedName name="汇率" localSheetId="5">#REF!</definedName>
    <definedName name="吉林" localSheetId="5">#REF!</definedName>
    <definedName name="江苏" localSheetId="5">#REF!</definedName>
    <definedName name="江西" localSheetId="5">#REF!</definedName>
    <definedName name="啦啦啦" localSheetId="5">#REF!</definedName>
    <definedName name="了" localSheetId="5">#REF!</definedName>
    <definedName name="辽宁" localSheetId="5">#REF!</definedName>
    <definedName name="辽宁地区" localSheetId="5">#REF!</definedName>
    <definedName name="么么么么" localSheetId="5">#REF!</definedName>
    <definedName name="内蒙" localSheetId="5">#REF!</definedName>
    <definedName name="你" localSheetId="5">#REF!</definedName>
    <definedName name="宁波" localSheetId="5">#REF!</definedName>
    <definedName name="宁夏" localSheetId="5">#REF!</definedName>
    <definedName name="悄悄" localSheetId="5">#REF!</definedName>
    <definedName name="青岛" localSheetId="5">#REF!</definedName>
    <definedName name="青海" localSheetId="5">#REF!</definedName>
    <definedName name="日日日" localSheetId="5">#REF!</definedName>
    <definedName name="厦门" localSheetId="5">#REF!</definedName>
    <definedName name="山东" localSheetId="5">#REF!</definedName>
    <definedName name="山东地区" localSheetId="5">#REF!</definedName>
    <definedName name="山西" localSheetId="5">#REF!</definedName>
    <definedName name="陕西" localSheetId="5">#REF!</definedName>
    <definedName name="上海" localSheetId="5">#REF!</definedName>
    <definedName name="深圳" localSheetId="5">#REF!</definedName>
    <definedName name="生产列1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7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5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7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4" localSheetId="5">#REF!</definedName>
    <definedName name="生产期5" localSheetId="5">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时代" localSheetId="5">#REF!</definedName>
    <definedName name="是" localSheetId="5">#REF!</definedName>
    <definedName name="是水水水水" localSheetId="5">#REF!</definedName>
    <definedName name="水水水嘎嘎嘎水" localSheetId="5">#REF!</definedName>
    <definedName name="水水水水" localSheetId="5">#REF!</definedName>
    <definedName name="四川" localSheetId="5">#REF!</definedName>
    <definedName name="天津" localSheetId="5">#REF!</definedName>
    <definedName name="我问问" localSheetId="5">#REF!</definedName>
    <definedName name="西藏" localSheetId="5">#REF!</definedName>
    <definedName name="新疆" localSheetId="5">#REF!</definedName>
    <definedName name="一i" localSheetId="5">#REF!</definedName>
    <definedName name="一一i" localSheetId="5">#REF!</definedName>
    <definedName name="云南" localSheetId="5">#REF!</definedName>
    <definedName name="啧啧啧" localSheetId="5">#REF!</definedName>
    <definedName name="浙江" localSheetId="5">#REF!</definedName>
    <definedName name="浙江地区" localSheetId="5">#REF!</definedName>
    <definedName name="重庆" localSheetId="5">#REF!</definedName>
    <definedName name="\aa" localSheetId="7">#REF!</definedName>
    <definedName name="\d" localSheetId="7">#REF!</definedName>
    <definedName name="\P" localSheetId="7">#REF!</definedName>
    <definedName name="\x" localSheetId="7">#REF!</definedName>
    <definedName name="_Key1" localSheetId="7" hidden="1">#REF!</definedName>
    <definedName name="_Sort" localSheetId="7" hidden="1">#REF!</definedName>
    <definedName name="aaaaaaa" localSheetId="7">#REF!</definedName>
    <definedName name="Database" localSheetId="7" hidden="1">#REF!</definedName>
    <definedName name="dddddd" localSheetId="7">#REF!</definedName>
    <definedName name="ffffff" localSheetId="7">#REF!</definedName>
    <definedName name="ggggg" localSheetId="7">#REF!</definedName>
    <definedName name="hhh" localSheetId="7">'[2]Mp-team 1'!#REF!</definedName>
    <definedName name="hhhhhh" localSheetId="7">#REF!</definedName>
    <definedName name="hhhhhhhhh" localSheetId="7">#REF!</definedName>
    <definedName name="jjjjj" localSheetId="7">#REF!</definedName>
    <definedName name="kkkkk" localSheetId="7">#REF!</definedName>
    <definedName name="rrrrr" localSheetId="7">#REF!</definedName>
    <definedName name="ssss" localSheetId="7">#REF!</definedName>
    <definedName name="zzzzz" localSheetId="7">#REF!</definedName>
    <definedName name="啊啊" localSheetId="7">#REF!</definedName>
    <definedName name="安徽" localSheetId="7">#REF!</definedName>
    <definedName name="北京" localSheetId="7">#REF!</definedName>
    <definedName name="不不不" localSheetId="7">#REF!</definedName>
    <definedName name="大连" localSheetId="7">#REF!</definedName>
    <definedName name="呃呃呃" localSheetId="7">#REF!</definedName>
    <definedName name="福建" localSheetId="7">#REF!</definedName>
    <definedName name="福建地区" localSheetId="7">#REF!</definedName>
    <definedName name="附表" localSheetId="7">#REF!</definedName>
    <definedName name="广东" localSheetId="7">#REF!</definedName>
    <definedName name="广东地区" localSheetId="7">#REF!</definedName>
    <definedName name="广西" localSheetId="7">#REF!</definedName>
    <definedName name="贵州" localSheetId="7">#REF!</definedName>
    <definedName name="哈哈哈哈" localSheetId="7">#REF!</definedName>
    <definedName name="海南" localSheetId="7">#REF!</definedName>
    <definedName name="河北" localSheetId="7">#REF!</definedName>
    <definedName name="河南" localSheetId="7">#REF!</definedName>
    <definedName name="黑龙江" localSheetId="7">#REF!</definedName>
    <definedName name="湖北" localSheetId="7">#REF!</definedName>
    <definedName name="湖南" localSheetId="7">#REF!</definedName>
    <definedName name="汇率" localSheetId="7">#REF!</definedName>
    <definedName name="吉林" localSheetId="7">#REF!</definedName>
    <definedName name="江苏" localSheetId="7">#REF!</definedName>
    <definedName name="江西" localSheetId="7">#REF!</definedName>
    <definedName name="啦啦啦" localSheetId="7">#REF!</definedName>
    <definedName name="了" localSheetId="7">#REF!</definedName>
    <definedName name="辽宁" localSheetId="7">#REF!</definedName>
    <definedName name="辽宁地区" localSheetId="7">#REF!</definedName>
    <definedName name="么么么么" localSheetId="7">#REF!</definedName>
    <definedName name="内蒙" localSheetId="7">#REF!</definedName>
    <definedName name="你" localSheetId="7">#REF!</definedName>
    <definedName name="宁波" localSheetId="7">#REF!</definedName>
    <definedName name="宁夏" localSheetId="7">#REF!</definedName>
    <definedName name="悄悄" localSheetId="7">#REF!</definedName>
    <definedName name="青岛" localSheetId="7">#REF!</definedName>
    <definedName name="青海" localSheetId="7">#REF!</definedName>
    <definedName name="日日日" localSheetId="7">#REF!</definedName>
    <definedName name="厦门" localSheetId="7">#REF!</definedName>
    <definedName name="山东" localSheetId="7">#REF!</definedName>
    <definedName name="山东地区" localSheetId="7">#REF!</definedName>
    <definedName name="山西" localSheetId="7">#REF!</definedName>
    <definedName name="陕西" localSheetId="7">#REF!</definedName>
    <definedName name="上海" localSheetId="7">#REF!</definedName>
    <definedName name="深圳" localSheetId="7">#REF!</definedName>
    <definedName name="生产列1" localSheetId="7">#REF!</definedName>
    <definedName name="生产列11" localSheetId="7">#REF!</definedName>
    <definedName name="生产列15" localSheetId="7">#REF!</definedName>
    <definedName name="生产列16" localSheetId="7">#REF!</definedName>
    <definedName name="生产列17" localSheetId="7">#REF!</definedName>
    <definedName name="生产列19" localSheetId="7">#REF!</definedName>
    <definedName name="生产列2" localSheetId="7">#REF!</definedName>
    <definedName name="生产列20" localSheetId="7">#REF!</definedName>
    <definedName name="生产列3" localSheetId="7">#REF!</definedName>
    <definedName name="生产列4" localSheetId="7">#REF!</definedName>
    <definedName name="生产列5" localSheetId="7">#REF!</definedName>
    <definedName name="生产列6" localSheetId="7">#REF!</definedName>
    <definedName name="生产列7" localSheetId="7">#REF!</definedName>
    <definedName name="生产列8" localSheetId="7">#REF!</definedName>
    <definedName name="生产列9" localSheetId="7">#REF!</definedName>
    <definedName name="生产期" localSheetId="7">#REF!</definedName>
    <definedName name="生产期1" localSheetId="7">#REF!</definedName>
    <definedName name="生产期11" localSheetId="7">#REF!</definedName>
    <definedName name="生产期15" localSheetId="7">#REF!</definedName>
    <definedName name="生产期16" localSheetId="7">#REF!</definedName>
    <definedName name="生产期17" localSheetId="7">#REF!</definedName>
    <definedName name="生产期19" localSheetId="7">#REF!</definedName>
    <definedName name="生产期2" localSheetId="7">#REF!</definedName>
    <definedName name="生产期20" localSheetId="7">#REF!</definedName>
    <definedName name="生产期3" localSheetId="7">#REF!</definedName>
    <definedName name="生产期4" localSheetId="7">#REF!</definedName>
    <definedName name="生产期5" localSheetId="7">#REF!</definedName>
    <definedName name="生产期6" localSheetId="7">#REF!</definedName>
    <definedName name="生产期7" localSheetId="7">#REF!</definedName>
    <definedName name="生产期8" localSheetId="7">#REF!</definedName>
    <definedName name="生产期9" localSheetId="7">#REF!</definedName>
    <definedName name="时代" localSheetId="7">#REF!</definedName>
    <definedName name="是" localSheetId="7">#REF!</definedName>
    <definedName name="是水水水水" localSheetId="7">#REF!</definedName>
    <definedName name="水水水嘎嘎嘎水" localSheetId="7">#REF!</definedName>
    <definedName name="水水水水" localSheetId="7">#REF!</definedName>
    <definedName name="四川" localSheetId="7">#REF!</definedName>
    <definedName name="天津" localSheetId="7">#REF!</definedName>
    <definedName name="我问问" localSheetId="7">#REF!</definedName>
    <definedName name="西藏" localSheetId="7">#REF!</definedName>
    <definedName name="新疆" localSheetId="7">#REF!</definedName>
    <definedName name="一i" localSheetId="7">#REF!</definedName>
    <definedName name="一一i" localSheetId="7">#REF!</definedName>
    <definedName name="云南" localSheetId="7">#REF!</definedName>
    <definedName name="啧啧啧" localSheetId="7">#REF!</definedName>
    <definedName name="浙江" localSheetId="7">#REF!</definedName>
    <definedName name="浙江地区" localSheetId="7">#REF!</definedName>
    <definedName name="重庆" localSheetId="7">#REF!</definedName>
    <definedName name="地区名称">[3]封面!$B$2:$B$6</definedName>
    <definedName name="_xlnm.Print_Titles" localSheetId="3">表四、2019年一般公共预算支出明细表!$A$1:$IQ$4</definedName>
    <definedName name="_xlnm._FilterDatabase" localSheetId="3" hidden="1">表四、2019年一般公共预算支出明细表!$A$4:$D$1307</definedName>
    <definedName name="\aa" localSheetId="4">#REF!</definedName>
    <definedName name="\d" localSheetId="4">#REF!</definedName>
    <definedName name="\P" localSheetId="4">#REF!</definedName>
    <definedName name="\x" localSheetId="4">#REF!</definedName>
    <definedName name="_Key1" localSheetId="4" hidden="1">#REF!</definedName>
    <definedName name="_Sort" localSheetId="4" hidden="1">#REF!</definedName>
    <definedName name="aaaaaaa" localSheetId="4">#REF!</definedName>
    <definedName name="Database" localSheetId="4" hidden="1">#REF!</definedName>
    <definedName name="dddddd" localSheetId="4">#REF!</definedName>
    <definedName name="ffffff" localSheetId="4">#REF!</definedName>
    <definedName name="ggggg" localSheetId="4">#REF!</definedName>
    <definedName name="hhhhhh" localSheetId="4">#REF!</definedName>
    <definedName name="hhhhhhhhh" localSheetId="4">#REF!</definedName>
    <definedName name="jjjjj" localSheetId="4">#REF!</definedName>
    <definedName name="kkkkk" localSheetId="4">#REF!</definedName>
    <definedName name="rrrrr" localSheetId="4">#REF!</definedName>
    <definedName name="ssss" localSheetId="4">#REF!</definedName>
    <definedName name="zzzzz" localSheetId="4">#REF!</definedName>
    <definedName name="啊啊" localSheetId="4">#REF!</definedName>
    <definedName name="安徽" localSheetId="4">#REF!</definedName>
    <definedName name="北京" localSheetId="4">#REF!</definedName>
    <definedName name="不不不" localSheetId="4">#REF!</definedName>
    <definedName name="大连" localSheetId="4">#REF!</definedName>
    <definedName name="呃呃呃" localSheetId="4">#REF!</definedName>
    <definedName name="福建" localSheetId="4">#REF!</definedName>
    <definedName name="福建地区" localSheetId="4">#REF!</definedName>
    <definedName name="附表" localSheetId="4">#REF!</definedName>
    <definedName name="广东" localSheetId="4">#REF!</definedName>
    <definedName name="广东地区" localSheetId="4">#REF!</definedName>
    <definedName name="广西" localSheetId="4">#REF!</definedName>
    <definedName name="贵州" localSheetId="4">#REF!</definedName>
    <definedName name="哈哈哈哈" localSheetId="4">#REF!</definedName>
    <definedName name="海南" localSheetId="4">#REF!</definedName>
    <definedName name="河北" localSheetId="4">#REF!</definedName>
    <definedName name="河南" localSheetId="4">#REF!</definedName>
    <definedName name="黑龙江" localSheetId="4">#REF!</definedName>
    <definedName name="湖北" localSheetId="4">#REF!</definedName>
    <definedName name="湖南" localSheetId="4">#REF!</definedName>
    <definedName name="汇率" localSheetId="4">#REF!</definedName>
    <definedName name="吉林" localSheetId="4">#REF!</definedName>
    <definedName name="江苏" localSheetId="4">#REF!</definedName>
    <definedName name="江西" localSheetId="4">#REF!</definedName>
    <definedName name="啦啦啦" localSheetId="4">#REF!</definedName>
    <definedName name="了" localSheetId="4">#REF!</definedName>
    <definedName name="辽宁" localSheetId="4">#REF!</definedName>
    <definedName name="辽宁地区" localSheetId="4">#REF!</definedName>
    <definedName name="么么么么" localSheetId="4">#REF!</definedName>
    <definedName name="内蒙" localSheetId="4">#REF!</definedName>
    <definedName name="你" localSheetId="4">#REF!</definedName>
    <definedName name="宁波" localSheetId="4">#REF!</definedName>
    <definedName name="宁夏" localSheetId="4">#REF!</definedName>
    <definedName name="悄悄" localSheetId="4">#REF!</definedName>
    <definedName name="青岛" localSheetId="4">#REF!</definedName>
    <definedName name="青海" localSheetId="4">#REF!</definedName>
    <definedName name="日日日" localSheetId="4">#REF!</definedName>
    <definedName name="厦门" localSheetId="4">#REF!</definedName>
    <definedName name="山东" localSheetId="4">#REF!</definedName>
    <definedName name="山东地区" localSheetId="4">#REF!</definedName>
    <definedName name="山西" localSheetId="4">#REF!</definedName>
    <definedName name="陕西" localSheetId="4">#REF!</definedName>
    <definedName name="上海" localSheetId="4">#REF!</definedName>
    <definedName name="深圳" localSheetId="4">#REF!</definedName>
    <definedName name="生产列1" localSheetId="4">#REF!</definedName>
    <definedName name="生产列11" localSheetId="4">#REF!</definedName>
    <definedName name="生产列15" localSheetId="4">#REF!</definedName>
    <definedName name="生产列16" localSheetId="4">#REF!</definedName>
    <definedName name="生产列17" localSheetId="4">#REF!</definedName>
    <definedName name="生产列19" localSheetId="4">#REF!</definedName>
    <definedName name="生产列2" localSheetId="4">#REF!</definedName>
    <definedName name="生产列20" localSheetId="4">#REF!</definedName>
    <definedName name="生产列3" localSheetId="4">#REF!</definedName>
    <definedName name="生产列4" localSheetId="4">#REF!</definedName>
    <definedName name="生产列5" localSheetId="4">#REF!</definedName>
    <definedName name="生产列6" localSheetId="4">#REF!</definedName>
    <definedName name="生产列7" localSheetId="4">#REF!</definedName>
    <definedName name="生产列8" localSheetId="4">#REF!</definedName>
    <definedName name="生产列9" localSheetId="4">#REF!</definedName>
    <definedName name="生产期" localSheetId="4">#REF!</definedName>
    <definedName name="生产期1" localSheetId="4">#REF!</definedName>
    <definedName name="生产期11" localSheetId="4">#REF!</definedName>
    <definedName name="生产期15" localSheetId="4">#REF!</definedName>
    <definedName name="生产期16" localSheetId="4">#REF!</definedName>
    <definedName name="生产期17" localSheetId="4">#REF!</definedName>
    <definedName name="生产期19" localSheetId="4">#REF!</definedName>
    <definedName name="生产期2" localSheetId="4">#REF!</definedName>
    <definedName name="生产期20" localSheetId="4">#REF!</definedName>
    <definedName name="生产期3" localSheetId="4">#REF!</definedName>
    <definedName name="生产期4" localSheetId="4">#REF!</definedName>
    <definedName name="生产期5" localSheetId="4">#REF!</definedName>
    <definedName name="生产期6" localSheetId="4">#REF!</definedName>
    <definedName name="生产期7" localSheetId="4">#REF!</definedName>
    <definedName name="生产期8" localSheetId="4">#REF!</definedName>
    <definedName name="生产期9" localSheetId="4">#REF!</definedName>
    <definedName name="时代" localSheetId="4">#REF!</definedName>
    <definedName name="是" localSheetId="4">#REF!</definedName>
    <definedName name="是水水水水" localSheetId="4">#REF!</definedName>
    <definedName name="水水水嘎嘎嘎水" localSheetId="4">#REF!</definedName>
    <definedName name="水水水水" localSheetId="4">#REF!</definedName>
    <definedName name="四川" localSheetId="4">#REF!</definedName>
    <definedName name="天津" localSheetId="4">#REF!</definedName>
    <definedName name="我问问" localSheetId="4">#REF!</definedName>
    <definedName name="西藏" localSheetId="4">#REF!</definedName>
    <definedName name="新疆" localSheetId="4">#REF!</definedName>
    <definedName name="一i" localSheetId="4">#REF!</definedName>
    <definedName name="一一i" localSheetId="4">#REF!</definedName>
    <definedName name="云南" localSheetId="4">#REF!</definedName>
    <definedName name="啧啧啧" localSheetId="4">#REF!</definedName>
    <definedName name="浙江" localSheetId="4">#REF!</definedName>
    <definedName name="浙江地区" localSheetId="4">#REF!</definedName>
    <definedName name="重庆" localSheetId="4">#REF!</definedName>
  </definedNames>
  <calcPr calcId="144525"/>
</workbook>
</file>

<file path=xl/comments1.xml><?xml version="1.0" encoding="utf-8"?>
<comments xmlns="http://schemas.openxmlformats.org/spreadsheetml/2006/main">
  <authors>
    <author>李欢</author>
  </authors>
  <commentList>
    <comment ref="A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01</t>
        </r>
      </text>
    </comment>
    <comment ref="A1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02</t>
        </r>
      </text>
    </comment>
    <comment ref="A2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03</t>
        </r>
      </text>
    </comment>
    <comment ref="A3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04</t>
        </r>
      </text>
    </comment>
    <comment ref="A5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05</t>
        </r>
      </text>
    </comment>
    <comment ref="A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06</t>
        </r>
      </text>
    </comment>
    <comment ref="A7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07</t>
        </r>
      </text>
    </comment>
    <comment ref="A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08</t>
        </r>
      </text>
    </comment>
    <comment ref="A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09</t>
        </r>
      </text>
    </comment>
    <comment ref="A9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修改</t>
        </r>
        <r>
          <rPr>
            <b/>
            <sz val="9"/>
            <rFont val="宋体"/>
            <charset val="134"/>
          </rPr>
          <t>口岸电子执法系统建设与维护</t>
        </r>
      </text>
    </comment>
    <comment ref="A10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10</t>
        </r>
      </text>
    </comment>
    <comment ref="A11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11</t>
        </r>
      </text>
    </comment>
    <comment ref="A12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13</t>
        </r>
      </text>
    </comment>
    <comment ref="A13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14</t>
        </r>
      </text>
    </comment>
    <comment ref="A15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23</t>
        </r>
      </text>
    </comment>
    <comment ref="A15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 xml:space="preserve">:
</t>
        </r>
        <r>
          <rPr>
            <b/>
            <sz val="9"/>
            <rFont val="Tahoma"/>
            <charset val="134"/>
          </rPr>
          <t>25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修改港澳台侨事务</t>
        </r>
      </text>
    </comment>
    <comment ref="A1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修改港澳台侨事务</t>
        </r>
      </text>
    </comment>
    <comment ref="A16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26</t>
        </r>
        <r>
          <rPr>
            <sz val="9"/>
            <rFont val="宋体"/>
            <charset val="134"/>
          </rPr>
          <t>，无</t>
        </r>
        <r>
          <rPr>
            <sz val="9"/>
            <rFont val="Tahoma"/>
            <charset val="134"/>
          </rPr>
          <t>27</t>
        </r>
      </text>
    </comment>
    <comment ref="A17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28</t>
        </r>
      </text>
    </comment>
    <comment ref="A17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29</t>
        </r>
        <r>
          <rPr>
            <sz val="9"/>
            <rFont val="宋体"/>
            <charset val="134"/>
          </rPr>
          <t>，无</t>
        </r>
        <r>
          <rPr>
            <sz val="9"/>
            <rFont val="Tahoma"/>
            <charset val="134"/>
          </rPr>
          <t>30</t>
        </r>
      </text>
    </comment>
    <comment ref="A18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31</t>
        </r>
      </text>
    </comment>
    <comment ref="A1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32</t>
        </r>
      </text>
    </comment>
    <comment ref="A2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33</t>
        </r>
      </text>
    </comment>
    <comment ref="A20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34</t>
        </r>
      </text>
    </comment>
    <comment ref="A21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35</t>
        </r>
      </text>
    </comment>
    <comment ref="A22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36</t>
        </r>
      </text>
    </comment>
    <comment ref="A22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37</t>
        </r>
      </text>
    </comment>
    <comment ref="A23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38</t>
        </r>
      </text>
    </comment>
    <comment ref="A2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20199</t>
        </r>
      </text>
    </comment>
    <comment ref="A2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将内卫修改为武装警察部队</t>
        </r>
      </text>
    </comment>
    <comment ref="A27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20402</t>
        </r>
      </text>
    </comment>
    <comment ref="A28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20403</t>
        </r>
      </text>
    </comment>
    <comment ref="A29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20405</t>
        </r>
      </text>
    </comment>
    <comment ref="A30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20406</t>
        </r>
      </text>
    </comment>
    <comment ref="A33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20409</t>
        </r>
      </text>
    </comment>
    <comment ref="A34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20410</t>
        </r>
      </text>
    </comment>
    <comment ref="A35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20499</t>
        </r>
      </text>
    </comment>
    <comment ref="A35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20499</t>
        </r>
      </text>
    </comment>
    <comment ref="A3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</t>
        </r>
      </text>
    </comment>
    <comment ref="A35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20501</t>
        </r>
      </text>
    </comment>
    <comment ref="A3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20502</t>
        </r>
      </text>
    </comment>
    <comment ref="A37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20503</t>
        </r>
      </text>
    </comment>
    <comment ref="A37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20504</t>
        </r>
      </text>
    </comment>
    <comment ref="A3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20505</t>
        </r>
      </text>
    </comment>
    <comment ref="A38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20506</t>
        </r>
      </text>
    </comment>
    <comment ref="A39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20507</t>
        </r>
      </text>
    </comment>
    <comment ref="A39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20508</t>
        </r>
      </text>
    </comment>
    <comment ref="A4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20509</t>
        </r>
      </text>
    </comment>
    <comment ref="A40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20599</t>
        </r>
      </text>
    </comment>
    <comment ref="A40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 xml:space="preserve">206
</t>
        </r>
      </text>
    </comment>
    <comment ref="A41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20601</t>
        </r>
      </text>
    </comment>
    <comment ref="A41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20602</t>
        </r>
      </text>
    </comment>
    <comment ref="A42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20603</t>
        </r>
      </text>
    </comment>
    <comment ref="A43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20604</t>
        </r>
      </text>
    </comment>
    <comment ref="A43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20605</t>
        </r>
      </text>
    </comment>
    <comment ref="A44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20606</t>
        </r>
      </text>
    </comment>
    <comment ref="A44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20607</t>
        </r>
      </text>
    </comment>
    <comment ref="A45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20608</t>
        </r>
      </text>
    </comment>
    <comment ref="A45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20609</t>
        </r>
      </text>
    </comment>
    <comment ref="A46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20699</t>
        </r>
      </text>
    </comment>
    <comment ref="A4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207</t>
        </r>
      </text>
    </comment>
    <comment ref="A46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20701</t>
        </r>
      </text>
    </comment>
    <comment ref="A4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20702</t>
        </r>
      </text>
    </comment>
    <comment ref="A49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20703</t>
        </r>
      </text>
    </comment>
    <comment ref="A5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20706</t>
        </r>
      </text>
    </comment>
    <comment ref="A51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20708</t>
        </r>
      </text>
    </comment>
    <comment ref="A51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20799</t>
        </r>
      </text>
    </comment>
    <comment ref="A52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</t>
        </r>
      </text>
    </comment>
    <comment ref="A52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20801</t>
        </r>
      </text>
    </comment>
    <comment ref="A53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20802</t>
        </r>
      </text>
    </comment>
    <comment ref="A54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20804</t>
        </r>
      </text>
    </comment>
    <comment ref="A54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20805</t>
        </r>
      </text>
    </comment>
    <comment ref="A5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20806</t>
        </r>
      </text>
    </comment>
    <comment ref="A55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20807</t>
        </r>
      </text>
    </comment>
    <comment ref="A5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20808</t>
        </r>
      </text>
    </comment>
    <comment ref="A57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20809</t>
        </r>
      </text>
    </comment>
    <comment ref="A5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20810</t>
        </r>
      </text>
    </comment>
    <comment ref="A59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20811</t>
        </r>
      </text>
    </comment>
    <comment ref="A6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20816</t>
        </r>
      </text>
    </comment>
    <comment ref="A60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20819</t>
        </r>
      </text>
    </comment>
    <comment ref="A60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20820</t>
        </r>
      </text>
    </comment>
    <comment ref="A61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20821</t>
        </r>
      </text>
    </comment>
    <comment ref="A61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20824</t>
        </r>
      </text>
    </comment>
    <comment ref="A64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21002</t>
        </r>
      </text>
    </comment>
    <comment ref="A65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21003</t>
        </r>
      </text>
    </comment>
    <comment ref="A6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21004</t>
        </r>
      </text>
    </comment>
    <comment ref="A67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21006</t>
        </r>
      </text>
    </comment>
    <comment ref="A67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21007</t>
        </r>
      </text>
    </comment>
    <comment ref="A68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21011</t>
        </r>
      </text>
    </comment>
    <comment ref="A68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21012</t>
        </r>
      </text>
    </comment>
    <comment ref="A68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21013</t>
        </r>
      </text>
    </comment>
    <comment ref="A6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21014</t>
        </r>
      </text>
    </comment>
    <comment ref="A69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21015</t>
        </r>
      </text>
    </comment>
    <comment ref="A7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212</t>
        </r>
      </text>
    </comment>
    <comment ref="A7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21201</t>
        </r>
      </text>
    </comment>
    <comment ref="A8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213</t>
        </r>
      </text>
    </comment>
    <comment ref="A80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21301</t>
        </r>
      </text>
    </comment>
    <comment ref="A9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21306</t>
        </r>
      </text>
    </comment>
    <comment ref="A90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21307</t>
        </r>
      </text>
    </comment>
    <comment ref="A91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21308</t>
        </r>
      </text>
    </comment>
    <comment ref="A105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21599</t>
        </r>
      </text>
    </comment>
    <comment ref="A105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216</t>
        </r>
      </text>
    </comment>
    <comment ref="A11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220</t>
        </r>
      </text>
    </comment>
    <comment ref="A112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22002</t>
        </r>
      </text>
    </comment>
    <comment ref="A114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22003</t>
        </r>
      </text>
    </comment>
    <comment ref="A11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22005</t>
        </r>
      </text>
    </comment>
    <comment ref="A11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221</t>
        </r>
      </text>
    </comment>
    <comment ref="A117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22102</t>
        </r>
      </text>
    </comment>
    <comment ref="A117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22103</t>
        </r>
      </text>
    </comment>
    <comment ref="A11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222</t>
        </r>
      </text>
    </comment>
    <comment ref="A11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22201</t>
        </r>
      </text>
    </comment>
    <comment ref="A119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22202</t>
        </r>
      </text>
    </comment>
    <comment ref="A121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22203</t>
        </r>
      </text>
    </comment>
    <comment ref="A121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22204</t>
        </r>
      </text>
    </comment>
    <comment ref="A122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22205</t>
        </r>
      </text>
    </comment>
    <comment ref="A123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22401</t>
        </r>
      </text>
    </comment>
    <comment ref="A12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22402</t>
        </r>
      </text>
    </comment>
    <comment ref="A12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22403</t>
        </r>
      </text>
    </comment>
    <comment ref="A12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22404</t>
        </r>
      </text>
    </comment>
    <comment ref="A12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22405</t>
        </r>
      </text>
    </comment>
    <comment ref="A12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22406</t>
        </r>
      </text>
    </comment>
    <comment ref="A128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Tahoma"/>
            <charset val="134"/>
          </rPr>
          <t>22407</t>
        </r>
      </text>
    </comment>
  </commentList>
</comments>
</file>

<file path=xl/comments2.xml><?xml version="1.0" encoding="utf-8"?>
<comments xmlns="http://schemas.openxmlformats.org/spreadsheetml/2006/main">
  <authors>
    <author>lduser1</author>
  </authors>
  <commentList>
    <comment ref="C32" authorId="0">
      <text>
        <r>
          <rPr>
            <sz val="9"/>
            <rFont val="宋体"/>
            <charset val="134"/>
          </rPr>
          <t xml:space="preserve">lduser1:
</t>
        </r>
        <r>
          <rPr>
            <sz val="9"/>
            <rFont val="宋体"/>
            <charset val="134"/>
          </rPr>
          <t>2012年新增加科目</t>
        </r>
      </text>
    </comment>
  </commentList>
</comments>
</file>

<file path=xl/sharedStrings.xml><?xml version="1.0" encoding="utf-8"?>
<sst xmlns="http://schemas.openxmlformats.org/spreadsheetml/2006/main" count="1286">
  <si>
    <t>表一</t>
  </si>
  <si>
    <t>2019年全市一般公共预算收支情况总表</t>
  </si>
  <si>
    <t>单位：万元</t>
  </si>
  <si>
    <t>项   目</t>
  </si>
  <si>
    <t>收入预算数</t>
  </si>
  <si>
    <t>支出预算数</t>
  </si>
  <si>
    <t>一、本级收入</t>
  </si>
  <si>
    <t>一、本级支出</t>
  </si>
  <si>
    <t>其中： 税收收入</t>
  </si>
  <si>
    <t>一般公共服务支出</t>
  </si>
  <si>
    <t>增值税</t>
  </si>
  <si>
    <t>国防支出</t>
  </si>
  <si>
    <t>营业税</t>
  </si>
  <si>
    <t>公共安全支出</t>
  </si>
  <si>
    <t>企业所得税</t>
  </si>
  <si>
    <t>教育支出</t>
  </si>
  <si>
    <t>个人所得税</t>
  </si>
  <si>
    <t>科学技术支出</t>
  </si>
  <si>
    <t>资源税</t>
  </si>
  <si>
    <t>文化体育与传媒支出</t>
  </si>
  <si>
    <t>城市维护建设税</t>
  </si>
  <si>
    <t>社会保障和就业支出</t>
  </si>
  <si>
    <t>房产税</t>
  </si>
  <si>
    <t>卫生健康支出</t>
  </si>
  <si>
    <t>印花税</t>
  </si>
  <si>
    <t>节能环保支出</t>
  </si>
  <si>
    <t>城镇土地使用税</t>
  </si>
  <si>
    <t>城乡社区支出</t>
  </si>
  <si>
    <t>土地增值税</t>
  </si>
  <si>
    <t>农林水支出</t>
  </si>
  <si>
    <t>车船税</t>
  </si>
  <si>
    <t>交通运输支出</t>
  </si>
  <si>
    <t>耕地占用税</t>
  </si>
  <si>
    <t>资源勘探信息等支出</t>
  </si>
  <si>
    <t>契税</t>
  </si>
  <si>
    <t>商业服务业等支出</t>
  </si>
  <si>
    <t>环境保护税</t>
  </si>
  <si>
    <t>自然资源海洋气象等支出</t>
  </si>
  <si>
    <t>烟叶税及其他</t>
  </si>
  <si>
    <t>住房保障支出</t>
  </si>
  <si>
    <t xml:space="preserve">  非税收入</t>
  </si>
  <si>
    <t>粮油物资储备支出</t>
  </si>
  <si>
    <t>专项收入</t>
  </si>
  <si>
    <t>灾害防治级应急管理支出</t>
  </si>
  <si>
    <t>行政事业性收费收入</t>
  </si>
  <si>
    <t>预备费</t>
  </si>
  <si>
    <t>罚没收入</t>
  </si>
  <si>
    <t>债务付息支出</t>
  </si>
  <si>
    <t>国有资本经营收入</t>
  </si>
  <si>
    <t>其他支出</t>
  </si>
  <si>
    <t>国有资源(资产)有偿使用收入</t>
  </si>
  <si>
    <t>政府住房基金收入</t>
  </si>
  <si>
    <t>其他收入</t>
  </si>
  <si>
    <t>二、上级补助收入</t>
  </si>
  <si>
    <t>二、上解上级支出</t>
  </si>
  <si>
    <t>其中：返还性收入</t>
  </si>
  <si>
    <t>三、增设预算周转金</t>
  </si>
  <si>
    <t xml:space="preserve">      一般性转移支付收入</t>
  </si>
  <si>
    <t>四、调出资金</t>
  </si>
  <si>
    <t xml:space="preserve">      专项转移支付收入</t>
  </si>
  <si>
    <t>三、动用预算稳定调节基金</t>
  </si>
  <si>
    <t>四、转贷地方政府债券收入</t>
  </si>
  <si>
    <t>五、上年结转</t>
  </si>
  <si>
    <t>收入总计</t>
  </si>
  <si>
    <t>支出总计</t>
  </si>
  <si>
    <t>表二</t>
  </si>
  <si>
    <t>2019年全市一般公共预算收入表</t>
  </si>
  <si>
    <t>项    目</t>
  </si>
  <si>
    <t>上年决算（执行)数</t>
  </si>
  <si>
    <t>2019年预算数</t>
  </si>
  <si>
    <t>预算数较上年执行数增幅%</t>
  </si>
  <si>
    <t>税收收入</t>
  </si>
  <si>
    <t xml:space="preserve">    增值税</t>
  </si>
  <si>
    <t xml:space="preserve">    营业税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</si>
  <si>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</si>
  <si>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</si>
  <si>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</si>
  <si>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</si>
  <si>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</si>
  <si>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</si>
  <si>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</si>
  <si>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</si>
  <si>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</si>
  <si>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</si>
  <si>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</si>
  <si>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</si>
  <si>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</si>
  <si>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</si>
  <si>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</si>
  <si>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</si>
  <si>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</si>
  <si>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</si>
  <si>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</si>
  <si>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</si>
  <si>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</si>
  <si>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</si>
  <si>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</si>
  <si>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</si>
  <si>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</si>
  <si>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一、本级收入合计</t>
  </si>
  <si>
    <t xml:space="preserve">    返还性收入</t>
  </si>
  <si>
    <t xml:space="preserve">    一般性转移支付收入</t>
  </si>
  <si>
    <t xml:space="preserve">    专项转移支付收入</t>
  </si>
  <si>
    <t>三、上解收入</t>
  </si>
  <si>
    <t>四、动用预算稳定调节基金</t>
  </si>
  <si>
    <t>五、转贷地方政府债券收入</t>
  </si>
  <si>
    <t>六、调入资金</t>
  </si>
  <si>
    <t>七、上年结转</t>
  </si>
  <si>
    <t>合   计</t>
  </si>
  <si>
    <t>表三</t>
  </si>
  <si>
    <t>2019年全市一般公共财政预算支出情况表</t>
  </si>
  <si>
    <r>
      <rPr>
        <sz val="12"/>
        <rFont val="宋体"/>
        <charset val="134"/>
      </rPr>
      <t>占上年决算（执行）数</t>
    </r>
    <r>
      <rPr>
        <b/>
        <sz val="10.5"/>
        <color rgb="FF000000"/>
        <rFont val="Times New Roman"/>
        <charset val="134"/>
      </rPr>
      <t>%</t>
    </r>
  </si>
  <si>
    <t>1、一般公共服务支出</t>
  </si>
  <si>
    <t>2、外交支出</t>
  </si>
  <si>
    <t>3、国防支出</t>
  </si>
  <si>
    <t>4、公共安全支出</t>
  </si>
  <si>
    <t>5、教育支出</t>
  </si>
  <si>
    <t>6、科学技术支出</t>
  </si>
  <si>
    <t>7、文化旅游体育与传媒支出</t>
  </si>
  <si>
    <t>8、社会保障和就业支出</t>
  </si>
  <si>
    <t>9、卫生健康支出</t>
  </si>
  <si>
    <t>10、节能环保支出</t>
  </si>
  <si>
    <t>11、城乡社区支出</t>
  </si>
  <si>
    <t>12、农林水支出</t>
  </si>
  <si>
    <t>13、交通运输支出</t>
  </si>
  <si>
    <t>14、资源勘探信息等支出</t>
  </si>
  <si>
    <t>15、商业服务业等支出</t>
  </si>
  <si>
    <t>16、金融支出</t>
  </si>
  <si>
    <t>17、援助其他地区支出</t>
  </si>
  <si>
    <t>18、自然资源海洋气象等支出</t>
  </si>
  <si>
    <t>19、住房保障支出</t>
  </si>
  <si>
    <t>20、粮油物资储备支出</t>
  </si>
  <si>
    <t>21、灾害防治及应急管理支出</t>
  </si>
  <si>
    <t>22、预备费</t>
  </si>
  <si>
    <t>23、债务付息支出</t>
  </si>
  <si>
    <t>23、其他支出</t>
  </si>
  <si>
    <t>一、本级支出总计</t>
  </si>
  <si>
    <t>二、地方政府一般债券还本支出</t>
  </si>
  <si>
    <t>三、调出资金</t>
  </si>
  <si>
    <t>四、补助支出</t>
  </si>
  <si>
    <t>五、上解上级支出</t>
  </si>
  <si>
    <t>六、结转下年</t>
  </si>
  <si>
    <t>七、补充预算稳定调节基金</t>
  </si>
  <si>
    <t>总   计</t>
  </si>
  <si>
    <t>表四</t>
  </si>
  <si>
    <t>2019年全市一般公共预算支出明细表</t>
  </si>
  <si>
    <t>项目</t>
  </si>
  <si>
    <t>合计</t>
  </si>
  <si>
    <t>基本支出</t>
  </si>
  <si>
    <t>项目支出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</si>
  <si>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</si>
  <si>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</si>
  <si>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</si>
  <si>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</si>
  <si>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</si>
  <si>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</si>
  <si>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</si>
  <si>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</si>
  <si>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</si>
  <si>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</si>
  <si>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</si>
  <si>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</si>
  <si>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</si>
  <si>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</si>
  <si>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</si>
  <si>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</si>
  <si>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</si>
  <si>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</si>
  <si>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</si>
  <si>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</si>
  <si>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</si>
  <si>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</si>
  <si>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</si>
  <si>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</si>
  <si>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</si>
  <si>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</si>
  <si>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</si>
  <si>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</si>
  <si>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</si>
  <si>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</si>
  <si>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</si>
  <si>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</si>
  <si>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</si>
  <si>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</si>
  <si>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</si>
  <si>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</si>
  <si>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</si>
  <si>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</si>
  <si>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</si>
  <si>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</si>
  <si>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</si>
  <si>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</si>
  <si>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</si>
  <si>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</si>
  <si>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</si>
  <si>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</si>
  <si>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</si>
  <si>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</si>
  <si>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</si>
  <si>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</si>
  <si>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</si>
  <si>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</si>
  <si>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</si>
  <si>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</si>
  <si>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</si>
  <si>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</si>
  <si>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</si>
  <si>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</si>
  <si>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</si>
  <si>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</si>
  <si>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</si>
  <si>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</si>
  <si>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</si>
  <si>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</si>
  <si>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</si>
  <si>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检验免疫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</si>
  <si>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</si>
  <si>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</si>
  <si>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</si>
  <si>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</si>
  <si>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</si>
  <si>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</si>
  <si>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</si>
  <si>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</si>
  <si>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</si>
  <si>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</si>
  <si>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</si>
  <si>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</si>
  <si>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</si>
  <si>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</si>
  <si>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</si>
  <si>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</si>
  <si>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</si>
  <si>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</si>
  <si>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</si>
  <si>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</si>
  <si>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</si>
  <si>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</si>
  <si>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</si>
  <si>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</si>
  <si>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</si>
  <si>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</si>
  <si>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</si>
  <si>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</si>
  <si>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</si>
  <si>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</si>
  <si>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</si>
  <si>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</si>
  <si>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</si>
  <si>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</si>
  <si>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</si>
  <si>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</si>
  <si>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</si>
  <si>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</si>
  <si>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</si>
  <si>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</si>
  <si>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</si>
  <si>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</si>
  <si>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工会服务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</si>
  <si>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</si>
  <si>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</si>
  <si>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</si>
  <si>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</si>
  <si>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</si>
  <si>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</si>
  <si>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</si>
  <si>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</si>
  <si>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</si>
  <si>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</si>
  <si>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</si>
  <si>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</si>
  <si>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</si>
  <si>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</si>
  <si>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</si>
  <si>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</si>
  <si>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</si>
  <si>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</si>
  <si>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其他网信事务支出</t>
  </si>
  <si>
    <t xml:space="preserve">    市场监督管理事务</t>
  </si>
  <si>
    <t xml:space="preserve">      市场监督管理专项</t>
  </si>
  <si>
    <t xml:space="preserve">      市场监督执法</t>
  </si>
  <si>
    <t xml:space="preserve">      消费者权益保护</t>
  </si>
  <si>
    <t xml:space="preserve">      价格监督检查</t>
  </si>
  <si>
    <t xml:space="preserve">      市场监督管理技术支持</t>
  </si>
  <si>
    <t xml:space="preserve">      认证认可监督管理</t>
  </si>
  <si>
    <t xml:space="preserve">      标准化管理</t>
  </si>
  <si>
    <t xml:space="preserve">      药品事务</t>
  </si>
  <si>
    <t xml:space="preserve">      医疗器械事务</t>
  </si>
  <si>
    <t xml:space="preserve">      化妆品事务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</si>
  <si>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</si>
  <si>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</si>
  <si>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</si>
  <si>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</si>
  <si>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</si>
  <si>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</si>
  <si>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</si>
  <si>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</si>
  <si>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</si>
  <si>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</si>
  <si>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</si>
  <si>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</si>
  <si>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</si>
  <si>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</si>
  <si>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</si>
  <si>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</si>
  <si>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</si>
  <si>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</si>
  <si>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</si>
  <si>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</si>
  <si>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</si>
  <si>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</si>
  <si>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</si>
  <si>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</si>
  <si>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</si>
  <si>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</si>
  <si>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</si>
  <si>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</si>
  <si>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</si>
  <si>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</si>
  <si>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</si>
  <si>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</si>
  <si>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</si>
  <si>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</si>
  <si>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</si>
  <si>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</si>
  <si>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</si>
  <si>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</si>
  <si>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</si>
  <si>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</si>
  <si>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</si>
  <si>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</si>
  <si>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</si>
  <si>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</si>
  <si>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国家统一法律职业资格考试</t>
  </si>
  <si>
    <t xml:space="preserve">      仲裁</t>
  </si>
  <si>
    <t xml:space="preserve">      社区矫正</t>
  </si>
  <si>
    <t xml:space="preserve">      司法鉴定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</si>
  <si>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</si>
  <si>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</si>
  <si>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</si>
  <si>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</si>
  <si>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</si>
  <si>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</si>
  <si>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</si>
  <si>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</si>
  <si>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</si>
  <si>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</si>
  <si>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</si>
  <si>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</si>
  <si>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</si>
  <si>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</si>
  <si>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</si>
  <si>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</si>
  <si>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</si>
  <si>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</si>
  <si>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</si>
  <si>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</si>
  <si>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</si>
  <si>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</si>
  <si>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</si>
  <si>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</si>
  <si>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</si>
  <si>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</si>
  <si>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</si>
  <si>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</si>
  <si>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</si>
  <si>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</si>
  <si>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</si>
  <si>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</si>
  <si>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</si>
  <si>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</si>
  <si>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</si>
  <si>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</si>
  <si>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</si>
  <si>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</si>
  <si>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</si>
  <si>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</si>
  <si>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</si>
  <si>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</si>
  <si>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</si>
  <si>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</si>
  <si>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</si>
  <si>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</si>
  <si>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</si>
  <si>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</si>
  <si>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</si>
  <si>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</si>
  <si>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</si>
  <si>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</si>
  <si>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</si>
  <si>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</si>
  <si>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</si>
  <si>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</si>
  <si>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</si>
  <si>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</si>
  <si>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</si>
  <si>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</si>
  <si>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</si>
  <si>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</si>
  <si>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</si>
  <si>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</si>
  <si>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</si>
  <si>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</si>
  <si>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</si>
  <si>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</si>
  <si>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</si>
  <si>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</si>
  <si>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</si>
  <si>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</si>
  <si>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</si>
  <si>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</si>
  <si>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</si>
  <si>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</si>
  <si>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</si>
  <si>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</si>
  <si>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</si>
  <si>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</si>
  <si>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</si>
  <si>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</si>
  <si>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</si>
  <si>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</si>
  <si>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</si>
  <si>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</si>
  <si>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</si>
  <si>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</si>
  <si>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</si>
  <si>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</si>
  <si>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</si>
  <si>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</si>
  <si>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</si>
  <si>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</si>
  <si>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</si>
  <si>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</si>
  <si>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</si>
  <si>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</si>
  <si>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</si>
  <si>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</si>
  <si>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</si>
  <si>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</si>
  <si>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</si>
  <si>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</si>
  <si>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</si>
  <si>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</si>
  <si>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</si>
  <si>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</si>
  <si>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</si>
  <si>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</si>
  <si>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</si>
  <si>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</si>
  <si>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</si>
  <si>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</si>
  <si>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</si>
  <si>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</si>
  <si>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</si>
  <si>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</si>
  <si>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</si>
  <si>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</si>
  <si>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</si>
  <si>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</si>
  <si>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</si>
  <si>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</si>
  <si>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</si>
  <si>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</si>
  <si>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</si>
  <si>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</si>
  <si>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</si>
  <si>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</si>
  <si>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</si>
  <si>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</si>
  <si>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</si>
  <si>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旅游行业业务管理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</si>
  <si>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</si>
  <si>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</si>
  <si>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</si>
  <si>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</si>
  <si>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</si>
  <si>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</si>
  <si>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</si>
  <si>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</si>
  <si>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</si>
  <si>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</si>
  <si>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</si>
  <si>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</si>
  <si>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</si>
  <si>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</si>
  <si>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</si>
  <si>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一般行政管理实务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</si>
  <si>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</si>
  <si>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</si>
  <si>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</si>
  <si>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</si>
  <si>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</si>
  <si>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</si>
  <si>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广播</t>
  </si>
  <si>
    <t xml:space="preserve">      电视</t>
  </si>
  <si>
    <t xml:space="preserve">      其他广播电视支出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</si>
  <si>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</si>
  <si>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</si>
  <si>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</si>
  <si>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</si>
  <si>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</si>
  <si>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</si>
  <si>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</si>
  <si>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</si>
  <si>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</si>
  <si>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</si>
  <si>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</si>
  <si>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</si>
  <si>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</si>
  <si>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</si>
  <si>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</si>
  <si>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</si>
  <si>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</si>
  <si>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</si>
  <si>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</si>
  <si>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</si>
  <si>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</si>
  <si>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</si>
  <si>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</si>
  <si>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</si>
  <si>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</si>
  <si>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</si>
  <si>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</si>
  <si>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</si>
  <si>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</si>
  <si>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</si>
  <si>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</si>
  <si>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</si>
  <si>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</si>
  <si>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</si>
  <si>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</si>
  <si>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</si>
  <si>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</si>
  <si>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</si>
  <si>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</si>
  <si>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</si>
  <si>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</si>
  <si>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</si>
  <si>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</si>
  <si>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</si>
  <si>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</si>
  <si>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</si>
  <si>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</si>
  <si>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</si>
  <si>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</si>
  <si>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</si>
  <si>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</si>
  <si>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</si>
  <si>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</si>
  <si>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</si>
  <si>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</si>
  <si>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</si>
  <si>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</si>
  <si>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</si>
  <si>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</si>
  <si>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</si>
  <si>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</si>
  <si>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</si>
  <si>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</si>
  <si>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</si>
  <si>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</si>
  <si>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</si>
  <si>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</si>
  <si>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</si>
  <si>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</si>
  <si>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</si>
  <si>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</si>
  <si>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</si>
  <si>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</si>
  <si>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</si>
  <si>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</si>
  <si>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</si>
  <si>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</si>
  <si>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</si>
  <si>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</si>
  <si>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</si>
  <si>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</si>
  <si>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</si>
  <si>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</si>
  <si>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</si>
  <si>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</si>
  <si>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</si>
  <si>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</si>
  <si>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</si>
  <si>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</si>
  <si>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</si>
  <si>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</si>
  <si>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</si>
  <si>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</si>
  <si>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</si>
  <si>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</si>
  <si>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</si>
  <si>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</si>
  <si>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</si>
  <si>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</si>
  <si>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</si>
  <si>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</si>
  <si>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</si>
  <si>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</si>
  <si>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</si>
  <si>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</si>
  <si>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</si>
  <si>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</si>
  <si>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</si>
  <si>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</si>
  <si>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</si>
  <si>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</si>
  <si>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</si>
  <si>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</si>
  <si>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</si>
  <si>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</si>
  <si>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</si>
  <si>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</si>
  <si>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</si>
  <si>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</si>
  <si>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</si>
  <si>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</si>
  <si>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</si>
  <si>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</si>
  <si>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</si>
  <si>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</si>
  <si>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</si>
  <si>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</si>
  <si>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</si>
  <si>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</si>
  <si>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</si>
  <si>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</si>
  <si>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</si>
  <si>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</si>
  <si>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</si>
  <si>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</si>
  <si>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</si>
  <si>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</si>
  <si>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</si>
  <si>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</si>
  <si>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</si>
  <si>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</si>
  <si>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</si>
  <si>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</si>
  <si>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</si>
  <si>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</si>
  <si>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</si>
  <si>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</si>
  <si>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</si>
  <si>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</si>
  <si>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</si>
  <si>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</si>
  <si>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</si>
  <si>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</si>
  <si>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</si>
  <si>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</si>
  <si>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</si>
  <si>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</si>
  <si>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</si>
  <si>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</si>
  <si>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</si>
  <si>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</si>
  <si>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</si>
  <si>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</si>
  <si>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老龄卫生健康服务</t>
  </si>
  <si>
    <t xml:space="preserve">      老龄卫生健康服务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</si>
  <si>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</si>
  <si>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</si>
  <si>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</si>
  <si>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</si>
  <si>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</si>
  <si>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</si>
  <si>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</si>
  <si>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</si>
  <si>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</si>
  <si>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</si>
  <si>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</si>
  <si>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</si>
  <si>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</si>
  <si>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</si>
  <si>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</si>
  <si>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</si>
  <si>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</si>
  <si>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</si>
  <si>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</si>
  <si>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</si>
  <si>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</si>
  <si>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</si>
  <si>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</si>
  <si>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</si>
  <si>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</si>
  <si>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</si>
  <si>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</si>
  <si>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</si>
  <si>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</si>
  <si>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</si>
  <si>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</si>
  <si>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</si>
  <si>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</si>
  <si>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</si>
  <si>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</si>
  <si>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</si>
  <si>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</si>
  <si>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</si>
  <si>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</si>
  <si>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</si>
  <si>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</si>
  <si>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</si>
  <si>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</si>
  <si>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</si>
  <si>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</si>
  <si>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</si>
  <si>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</si>
  <si>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</si>
  <si>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</si>
  <si>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</si>
  <si>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</si>
  <si>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</si>
  <si>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</si>
  <si>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</si>
  <si>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</si>
  <si>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</si>
  <si>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</si>
  <si>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</si>
  <si>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</si>
  <si>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</si>
  <si>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</si>
  <si>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</si>
  <si>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</si>
  <si>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</si>
  <si>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</si>
  <si>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</si>
  <si>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</si>
  <si>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</si>
  <si>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城乡社区管理事务</t>
  </si>
  <si>
    <t xml:space="preserve">      城管执法</t>
  </si>
  <si>
    <t xml:space="preserve">      工程建设国家标准规范编制与监管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</si>
  <si>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</si>
  <si>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</si>
  <si>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</si>
  <si>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</si>
  <si>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</si>
  <si>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</si>
  <si>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</si>
  <si>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</si>
  <si>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</si>
  <si>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</si>
  <si>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建设市场管理与监督</t>
  </si>
  <si>
    <t xml:space="preserve">    其他城乡社区支出</t>
  </si>
  <si>
    <t>十二、农林水支出</t>
  </si>
  <si>
    <t xml:space="preserve">      农业</t>
  </si>
  <si>
    <t xml:space="preserve">        行政运行</t>
  </si>
  <si>
    <t xml:space="preserve">        一般行政管理事务</t>
  </si>
  <si>
    <t xml:space="preserve">        机关服务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</si>
  <si>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</si>
  <si>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</si>
  <si>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</si>
  <si>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</si>
  <si>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</si>
  <si>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</si>
  <si>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</si>
  <si>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</si>
  <si>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</si>
  <si>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</si>
  <si>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</si>
  <si>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</si>
  <si>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</si>
  <si>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</si>
  <si>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</si>
  <si>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</si>
  <si>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</si>
  <si>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</si>
  <si>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</si>
  <si>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</si>
  <si>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</si>
  <si>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林业和草原</t>
  </si>
  <si>
    <t xml:space="preserve">        事业机构</t>
  </si>
  <si>
    <t xml:space="preserve">        森林培育</t>
  </si>
  <si>
    <t xml:space="preserve">        技术推广与转化</t>
  </si>
  <si>
    <t xml:space="preserve">        森林资源管理</t>
  </si>
  <si>
    <t xml:space="preserve">        森林生态效益补偿</t>
  </si>
  <si>
    <t xml:space="preserve">        自然保护区等管理</t>
  </si>
  <si>
    <t xml:space="preserve">        动植物保护</t>
  </si>
  <si>
    <t xml:space="preserve">        湿地保护</t>
  </si>
  <si>
    <t xml:space="preserve">        执法与监督</t>
  </si>
  <si>
    <t xml:space="preserve">        防沙治沙</t>
  </si>
  <si>
    <t xml:space="preserve">        对外合作与交流</t>
  </si>
  <si>
    <t xml:space="preserve">        产业化管理</t>
  </si>
  <si>
    <t xml:space="preserve">        信息管理</t>
  </si>
  <si>
    <t xml:space="preserve">        林区公共支出</t>
  </si>
  <si>
    <t xml:space="preserve">        贷款贴息</t>
  </si>
  <si>
    <t xml:space="preserve">        成品油价格改革对林业的补贴</t>
  </si>
  <si>
    <t xml:space="preserve">        防灾减灾</t>
  </si>
  <si>
    <t xml:space="preserve">        国家公园</t>
  </si>
  <si>
    <t xml:space="preserve">        草原管理</t>
  </si>
  <si>
    <t xml:space="preserve">        行业业务管理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</si>
  <si>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</si>
  <si>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</si>
  <si>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</si>
  <si>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</si>
  <si>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</si>
  <si>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</si>
  <si>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</si>
  <si>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</si>
  <si>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</si>
  <si>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</si>
  <si>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</si>
  <si>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</si>
  <si>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</si>
  <si>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</si>
  <si>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</si>
  <si>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</si>
  <si>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</si>
  <si>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</si>
  <si>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</si>
  <si>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</si>
  <si>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</si>
  <si>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</si>
  <si>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</si>
  <si>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</si>
  <si>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</si>
  <si>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</si>
  <si>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</si>
  <si>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</si>
  <si>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</si>
  <si>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</si>
  <si>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</si>
  <si>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</si>
  <si>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</si>
  <si>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</si>
  <si>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</si>
  <si>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</si>
  <si>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</si>
  <si>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</si>
  <si>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</si>
  <si>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</si>
  <si>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</si>
  <si>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</si>
  <si>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产业化发展</t>
  </si>
  <si>
    <t xml:space="preserve">        创新示范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</si>
  <si>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</si>
  <si>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</si>
  <si>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</si>
  <si>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</si>
  <si>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</si>
  <si>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</si>
  <si>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</si>
  <si>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</si>
  <si>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</si>
  <si>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</si>
  <si>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</si>
  <si>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</si>
  <si>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</si>
  <si>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</si>
  <si>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</si>
  <si>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</si>
  <si>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</si>
  <si>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其他目标价格补贴</t>
  </si>
  <si>
    <t xml:space="preserve">      其他农林水支出</t>
  </si>
  <si>
    <t xml:space="preserve">        化解其他公益性乡村债务支出</t>
  </si>
  <si>
    <t xml:space="preserve">        其他农林水支出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</si>
  <si>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</si>
  <si>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</si>
  <si>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</si>
  <si>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</si>
  <si>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</si>
  <si>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</si>
  <si>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</si>
  <si>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</si>
  <si>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</si>
  <si>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</si>
  <si>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</si>
  <si>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</si>
  <si>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</si>
  <si>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</si>
  <si>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</si>
  <si>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</si>
  <si>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</si>
  <si>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</si>
  <si>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</si>
  <si>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</si>
  <si>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</si>
  <si>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</si>
  <si>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</si>
  <si>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</si>
  <si>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</si>
  <si>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</si>
  <si>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</si>
  <si>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</si>
  <si>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</si>
  <si>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</si>
  <si>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</si>
  <si>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</si>
  <si>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</si>
  <si>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</si>
  <si>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</si>
  <si>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</si>
  <si>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</si>
  <si>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</si>
  <si>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</si>
  <si>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</si>
  <si>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</si>
  <si>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</si>
  <si>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</si>
  <si>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</si>
  <si>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</si>
  <si>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</si>
  <si>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</si>
  <si>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</si>
  <si>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</si>
  <si>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</si>
  <si>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</si>
  <si>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</si>
  <si>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</si>
  <si>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</si>
  <si>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</si>
  <si>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</si>
  <si>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</si>
  <si>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</si>
  <si>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</si>
  <si>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</si>
  <si>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</si>
  <si>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</si>
  <si>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</si>
  <si>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</si>
  <si>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</si>
  <si>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</si>
  <si>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</si>
  <si>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</si>
  <si>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</si>
  <si>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</si>
  <si>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</si>
  <si>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</si>
  <si>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</si>
  <si>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</si>
  <si>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</si>
  <si>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</si>
  <si>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</si>
  <si>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</si>
  <si>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</si>
  <si>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</si>
  <si>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</si>
  <si>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</si>
  <si>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</si>
  <si>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</si>
  <si>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国有资产监管</t>
  </si>
  <si>
    <t xml:space="preserve">        国有企业监事会专项</t>
  </si>
  <si>
    <t xml:space="preserve">        中央企业专项管理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</si>
  <si>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</si>
  <si>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</si>
  <si>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</si>
  <si>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</si>
  <si>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</si>
  <si>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</si>
  <si>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</si>
  <si>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</si>
  <si>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</si>
  <si>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</si>
  <si>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</si>
  <si>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</si>
  <si>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</si>
  <si>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</si>
  <si>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</si>
  <si>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</si>
  <si>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</si>
  <si>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</si>
  <si>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</si>
  <si>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</si>
  <si>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</si>
  <si>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</si>
  <si>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</si>
  <si>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</si>
  <si>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</si>
  <si>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</si>
  <si>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</si>
  <si>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</si>
  <si>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</si>
  <si>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</t>
  </si>
  <si>
    <t xml:space="preserve">        利息费用补贴支出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</si>
  <si>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</si>
  <si>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</si>
  <si>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</si>
  <si>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</si>
  <si>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</si>
  <si>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</si>
  <si>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</si>
  <si>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</si>
  <si>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</si>
  <si>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</si>
  <si>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</si>
  <si>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</si>
  <si>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</si>
  <si>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十八、自然资源海洋气象等支出</t>
  </si>
  <si>
    <t xml:space="preserve">      自然资源事务</t>
  </si>
  <si>
    <t xml:space="preserve">        自然资源规划及管理</t>
  </si>
  <si>
    <t xml:space="preserve">        土地资源调查</t>
  </si>
  <si>
    <t xml:space="preserve">        土地资源利用与保护</t>
  </si>
  <si>
    <t xml:space="preserve">        自然资源社会公益服务</t>
  </si>
  <si>
    <t xml:space="preserve">        自然资源行业业务管理</t>
  </si>
  <si>
    <t xml:space="preserve">        自然资源调查</t>
  </si>
  <si>
    <t xml:space="preserve">        国土整治</t>
  </si>
  <si>
    <t xml:space="preserve">        土地资源储备支出</t>
  </si>
  <si>
    <t xml:space="preserve">        地质矿产资源与环境调查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</si>
  <si>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</si>
  <si>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</si>
  <si>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</si>
  <si>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</si>
  <si>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r>
      <rPr>
        <sz val="12"/>
        <rFont val="宋体"/>
        <charset val="134"/>
      </rPr>
      <t xml:space="preserve">        其他</t>
    </r>
    <r>
      <rPr>
        <sz val="12"/>
        <color indexed="10"/>
        <rFont val="宋体"/>
        <charset val="134"/>
      </rPr>
      <t>自然</t>
    </r>
    <r>
      <rPr>
        <sz val="12"/>
        <rFont val="宋体"/>
        <charset val="134"/>
      </rPr>
      <t>资源事务支出</t>
    </r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</si>
  <si>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</si>
  <si>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</si>
  <si>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</si>
  <si>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</si>
  <si>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</si>
  <si>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</si>
  <si>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</si>
  <si>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</si>
  <si>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</si>
  <si>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</si>
  <si>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</si>
  <si>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</si>
  <si>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</si>
  <si>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</si>
  <si>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</si>
  <si>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</si>
  <si>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</si>
  <si>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</si>
  <si>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</si>
  <si>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</si>
  <si>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</si>
  <si>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</si>
  <si>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</si>
  <si>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</si>
  <si>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</si>
  <si>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</si>
  <si>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</si>
  <si>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</si>
  <si>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</si>
  <si>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</si>
  <si>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</si>
  <si>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</si>
  <si>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其他自然资源海洋气象等支出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</si>
  <si>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</si>
  <si>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</si>
  <si>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</si>
  <si>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</si>
  <si>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</si>
  <si>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</si>
  <si>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</si>
  <si>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</si>
  <si>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</si>
  <si>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</si>
  <si>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</si>
  <si>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</si>
  <si>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</si>
  <si>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</si>
  <si>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</si>
  <si>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</si>
  <si>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</si>
  <si>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</si>
  <si>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</si>
  <si>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</si>
  <si>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</si>
  <si>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</si>
  <si>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</si>
  <si>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</si>
  <si>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</si>
  <si>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</si>
  <si>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</si>
  <si>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</si>
  <si>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</si>
  <si>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</si>
  <si>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</si>
  <si>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</si>
  <si>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</si>
  <si>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</si>
  <si>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</si>
  <si>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</si>
  <si>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</si>
  <si>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</si>
  <si>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</si>
  <si>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</si>
  <si>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</si>
  <si>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</t>
  </si>
  <si>
    <t xml:space="preserve">        天然铀能源储备</t>
  </si>
  <si>
    <t xml:space="preserve">        煤炭储备</t>
  </si>
  <si>
    <t xml:space="preserve">        其他能源储备支出</t>
  </si>
  <si>
    <t xml:space="preserve">      粮油储备</t>
  </si>
  <si>
    <t xml:space="preserve">        储备粮油补贴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</si>
  <si>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</si>
  <si>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</si>
  <si>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</si>
  <si>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</si>
  <si>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</si>
  <si>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</si>
  <si>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</si>
  <si>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</si>
  <si>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</si>
  <si>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</si>
  <si>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</si>
  <si>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</si>
  <si>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</si>
  <si>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</si>
  <si>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</si>
  <si>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</si>
  <si>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二十一、灾害防治及应急管理支出</t>
  </si>
  <si>
    <t xml:space="preserve">     应急管理事务</t>
  </si>
  <si>
    <t xml:space="preserve">       行政运行</t>
  </si>
  <si>
    <t xml:space="preserve">       一般行政管理事务</t>
  </si>
  <si>
    <t xml:space="preserve">       机关服务</t>
  </si>
  <si>
    <t xml:space="preserve">       灾害风险防治</t>
  </si>
  <si>
    <t xml:space="preserve">       国务院安委会专项</t>
  </si>
  <si>
    <t xml:space="preserve">       安全监管</t>
  </si>
  <si>
    <t xml:space="preserve">       安全生产基础</t>
  </si>
  <si>
    <t xml:space="preserve">       应急救援</t>
  </si>
  <si>
    <t xml:space="preserve">       应急管理</t>
  </si>
  <si>
    <t xml:space="preserve">       事业运行</t>
  </si>
  <si>
    <t xml:space="preserve">       其他应急管理支出</t>
  </si>
  <si>
    <t xml:space="preserve">     消防事务</t>
  </si>
  <si>
    <t xml:space="preserve">       一般行政管理实务</t>
  </si>
  <si>
    <t xml:space="preserve">       消防应急救援</t>
  </si>
  <si>
    <t xml:space="preserve">       其他消防事务支出</t>
  </si>
  <si>
    <t xml:space="preserve">     森林消防事务</t>
  </si>
  <si>
    <t xml:space="preserve">       森林消防应急救援</t>
  </si>
  <si>
    <t xml:space="preserve">       其他森林消防事务支出</t>
  </si>
  <si>
    <t xml:space="preserve">     煤矿安全</t>
  </si>
  <si>
    <t xml:space="preserve">       煤矿安全监察事务</t>
  </si>
  <si>
    <t xml:space="preserve">       煤矿应急救援事务</t>
  </si>
  <si>
    <t xml:space="preserve">       其他煤矿安全支出</t>
  </si>
  <si>
    <t xml:space="preserve">     地震事务</t>
  </si>
  <si>
    <t xml:space="preserve">       地震监测</t>
  </si>
  <si>
    <t xml:space="preserve">       地震预测预报</t>
  </si>
  <si>
    <t xml:space="preserve">       地震灾害预防</t>
  </si>
  <si>
    <t xml:space="preserve">       地震应急救援</t>
  </si>
  <si>
    <t xml:space="preserve">       地震环境探察</t>
  </si>
  <si>
    <t xml:space="preserve">       防震减灾信息管理</t>
  </si>
  <si>
    <t xml:space="preserve">       防震减灾基础管理</t>
  </si>
  <si>
    <t xml:space="preserve">       地震事业机构</t>
  </si>
  <si>
    <t xml:space="preserve">       其他地震事务支出</t>
  </si>
  <si>
    <t xml:space="preserve">     自然灾害防治</t>
  </si>
  <si>
    <t xml:space="preserve">       地质灾害防治</t>
  </si>
  <si>
    <t xml:space="preserve">       森林草原防灾减灾</t>
  </si>
  <si>
    <t xml:space="preserve">       其他自然灾害防治支出</t>
  </si>
  <si>
    <t xml:space="preserve">     自然灾害救灾及恢复重建支出</t>
  </si>
  <si>
    <t xml:space="preserve">       中央自然灾害生活补助</t>
  </si>
  <si>
    <t xml:space="preserve">       地方自然灾害生活补助</t>
  </si>
  <si>
    <t xml:space="preserve">       自然灾害救灾补助</t>
  </si>
  <si>
    <t xml:space="preserve">       自然灾害灾后重建补助</t>
  </si>
  <si>
    <t xml:space="preserve">       其他自然灾害生活救助支出</t>
  </si>
  <si>
    <t xml:space="preserve">     其他灾害防治及应急管理支出</t>
  </si>
  <si>
    <t>二十二、预备费</t>
  </si>
  <si>
    <t>二十三、债务付息支出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</si>
  <si>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</si>
  <si>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</si>
  <si>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</si>
  <si>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</si>
  <si>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</si>
  <si>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二十四、债务发行费用支出</t>
  </si>
  <si>
    <t xml:space="preserve">      地方政府一般债务发行费用支出</t>
  </si>
  <si>
    <t>二十五、其他支出</t>
  </si>
  <si>
    <t xml:space="preserve">        年初预留</t>
  </si>
  <si>
    <t xml:space="preserve">        其他支出</t>
  </si>
  <si>
    <t>支出合计</t>
  </si>
  <si>
    <t>表五</t>
  </si>
  <si>
    <t>2019年全市基本支出预算政府经济分类情况表</t>
  </si>
  <si>
    <t>政府预算经济分类</t>
  </si>
  <si>
    <t>总    计</t>
  </si>
  <si>
    <t>类</t>
  </si>
  <si>
    <t>款</t>
  </si>
  <si>
    <t>科目名称</t>
  </si>
  <si>
    <t>501</t>
  </si>
  <si>
    <t>01</t>
  </si>
  <si>
    <t>工资奖金津补贴</t>
  </si>
  <si>
    <t>02</t>
  </si>
  <si>
    <t>社会保障缴费</t>
  </si>
  <si>
    <t>03</t>
  </si>
  <si>
    <t>住房公积金</t>
  </si>
  <si>
    <t>99</t>
  </si>
  <si>
    <t>其他工资福利支出</t>
  </si>
  <si>
    <t>502</t>
  </si>
  <si>
    <t>办公经费</t>
  </si>
  <si>
    <t>会议费</t>
  </si>
  <si>
    <t>培训费</t>
  </si>
  <si>
    <t>04</t>
  </si>
  <si>
    <t>专用材料购置费</t>
  </si>
  <si>
    <t>05</t>
  </si>
  <si>
    <t>委托业务费</t>
  </si>
  <si>
    <t>06</t>
  </si>
  <si>
    <t>公务接待费</t>
  </si>
  <si>
    <t>08</t>
  </si>
  <si>
    <t>公务用车运行维护费</t>
  </si>
  <si>
    <t>09</t>
  </si>
  <si>
    <t>维修（护）费</t>
  </si>
  <si>
    <t>其他商品和服务支出</t>
  </si>
  <si>
    <t>503</t>
  </si>
  <si>
    <t>设备购置</t>
  </si>
  <si>
    <t>505</t>
  </si>
  <si>
    <t>工资福利支出</t>
  </si>
  <si>
    <t>商品和服务支出</t>
  </si>
  <si>
    <t>资本性支出</t>
  </si>
  <si>
    <t>社会福利和救助</t>
  </si>
  <si>
    <t>509</t>
  </si>
  <si>
    <t>离退休费</t>
  </si>
  <si>
    <t>表六</t>
  </si>
  <si>
    <t>2019年一般公共预算税收返还和转移支付表</t>
  </si>
  <si>
    <t>单位:万元</t>
  </si>
  <si>
    <r>
      <rPr>
        <sz val="12"/>
        <rFont val="宋体"/>
        <charset val="134"/>
      </rPr>
      <t xml:space="preserve">项     </t>
    </r>
    <r>
      <rPr>
        <b/>
        <sz val="12"/>
        <rFont val="宋体"/>
        <charset val="134"/>
      </rPr>
      <t>目</t>
    </r>
  </si>
  <si>
    <t>金     额</t>
  </si>
  <si>
    <t>备   注</t>
  </si>
  <si>
    <t>转移性收入</t>
  </si>
  <si>
    <t xml:space="preserve">  上级补助收入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</si>
  <si>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</si>
  <si>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</si>
  <si>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</si>
  <si>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</si>
  <si>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</si>
  <si>
    <t xml:space="preserve">      其他返还性收入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</si>
  <si>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</si>
  <si>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</si>
  <si>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</si>
  <si>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</si>
  <si>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</si>
  <si>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</si>
  <si>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</si>
  <si>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</si>
  <si>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</si>
  <si>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</si>
  <si>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城乡居民基本医疗保险转移支付收入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</si>
  <si>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</si>
  <si>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</si>
  <si>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</si>
  <si>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</si>
  <si>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</si>
  <si>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</si>
  <si>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边境地区转移支付收入</t>
  </si>
  <si>
    <t xml:space="preserve">      贫困地区转移支付收入</t>
  </si>
  <si>
    <t xml:space="preserve">      一般公共服务共同财政事权转移支付收入</t>
  </si>
  <si>
    <t xml:space="preserve">      外交共同财政事权转移支付收入</t>
  </si>
  <si>
    <t xml:space="preserve">      国防共同财政事权转移支付收入</t>
  </si>
  <si>
    <t xml:space="preserve">      公共安全共同财政事权转移支付收入</t>
  </si>
  <si>
    <t xml:space="preserve">      教育共同财政事权转移支付收入</t>
  </si>
  <si>
    <t xml:space="preserve">      科学技术共同财政事权转移支付收入</t>
  </si>
  <si>
    <t xml:space="preserve">      文化旅游体育与传媒共同财政事权转移支付收入</t>
  </si>
  <si>
    <t xml:space="preserve">      社会保障和就业共同财政事权转移支付收入</t>
  </si>
  <si>
    <t xml:space="preserve">      卫生健康共同财政事权转移支付收入</t>
  </si>
  <si>
    <t xml:space="preserve">      节能环保共同财政事权转移支付收入</t>
  </si>
  <si>
    <t xml:space="preserve">      城乡社区共同财政事权转移支付收入</t>
  </si>
  <si>
    <t xml:space="preserve">      农林水共同财政事权转移支付收入</t>
  </si>
  <si>
    <t xml:space="preserve">      交通运输共同财政事权转移支付收入</t>
  </si>
  <si>
    <t xml:space="preserve">      资源勘探信息等共同财政事权转移支付收入</t>
  </si>
  <si>
    <t xml:space="preserve">      商业服务业等共同财政事权转移支付收入</t>
  </si>
  <si>
    <t xml:space="preserve">      金融共同财政事权转移支付收入</t>
  </si>
  <si>
    <t xml:space="preserve">      自然资源海洋气象等共同财政事权转移支付收入</t>
  </si>
  <si>
    <t xml:space="preserve">      住房保障共同财政事权转移支付收入</t>
  </si>
  <si>
    <t xml:space="preserve">      粮油物资储备共同财政事权转移支付收入</t>
  </si>
  <si>
    <t xml:space="preserve">      其他共同财政事权转移支付收入</t>
  </si>
  <si>
    <t xml:space="preserve">      其他一般性转移支付收入</t>
  </si>
  <si>
    <t xml:space="preserve">      外交</t>
  </si>
  <si>
    <t xml:space="preserve">      国防</t>
  </si>
  <si>
    <t xml:space="preserve">      公共安全</t>
  </si>
  <si>
    <t xml:space="preserve">      科学技术</t>
  </si>
  <si>
    <t xml:space="preserve">      文化旅游体育与传媒</t>
  </si>
  <si>
    <t xml:space="preserve">      社会保障和就业</t>
  </si>
  <si>
    <t xml:space="preserve">      卫生健康</t>
  </si>
  <si>
    <t xml:space="preserve">      城乡社区</t>
  </si>
  <si>
    <t xml:space="preserve">      农林水</t>
  </si>
  <si>
    <t xml:space="preserve">      资源勘探信息等</t>
  </si>
  <si>
    <t xml:space="preserve">      商业服务业等</t>
  </si>
  <si>
    <t xml:space="preserve">      金融</t>
  </si>
  <si>
    <t xml:space="preserve">      自然资源海洋气象等</t>
  </si>
  <si>
    <t xml:space="preserve">      粮油物资储备</t>
  </si>
  <si>
    <t xml:space="preserve">      其他收入</t>
  </si>
  <si>
    <t>表七</t>
  </si>
  <si>
    <t>2019年全市“三公”经费支出情况表</t>
  </si>
  <si>
    <t>项      目</t>
  </si>
  <si>
    <t>2019年“三公”经费预算数</t>
  </si>
  <si>
    <t>合       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</si>
  <si>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</si>
  <si>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</si>
  <si>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</si>
  <si>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</si>
  <si>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</si>
  <si>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</si>
  <si>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表八</t>
  </si>
  <si>
    <t>孟州市一般债务限额余额情况表</t>
  </si>
  <si>
    <t>金额</t>
  </si>
  <si>
    <r>
      <rPr>
        <sz val="12"/>
        <color rgb="FF000000"/>
        <rFont val="宋体"/>
        <charset val="134"/>
      </rPr>
      <t>一、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年末政府一般债务余额限额</t>
    </r>
  </si>
  <si>
    <r>
      <rPr>
        <sz val="12"/>
        <color rgb="FF000000"/>
        <rFont val="宋体"/>
        <charset val="134"/>
      </rPr>
      <t>二、</t>
    </r>
    <r>
      <rPr>
        <sz val="12"/>
        <color rgb="FF000000"/>
        <rFont val="Times New Roman"/>
        <charset val="134"/>
      </rPr>
      <t>2017</t>
    </r>
    <r>
      <rPr>
        <sz val="12"/>
        <color rgb="FF000000"/>
        <rFont val="宋体"/>
        <charset val="134"/>
      </rPr>
      <t>年末政府一般债务余额</t>
    </r>
  </si>
  <si>
    <r>
      <rPr>
        <sz val="12"/>
        <color rgb="FF000000"/>
        <rFont val="宋体"/>
        <charset val="134"/>
      </rPr>
      <t>三、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年政府一般债券收入</t>
    </r>
  </si>
  <si>
    <r>
      <rPr>
        <sz val="12"/>
        <color rgb="FF000000"/>
        <rFont val="宋体"/>
        <charset val="134"/>
      </rPr>
      <t>四、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年政府一般债务还本额</t>
    </r>
  </si>
  <si>
    <r>
      <rPr>
        <sz val="12"/>
        <color rgb="FF000000"/>
        <rFont val="宋体"/>
        <charset val="134"/>
      </rPr>
      <t>五、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年末政府一般债务余额</t>
    </r>
  </si>
  <si>
    <t>六、2019年提前告知新增一般债券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</si>
</sst>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#,##0_ "/>
    <numFmt numFmtId="177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_ "/>
  </numFmts>
  <fonts count="33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rgb="FF000000"/>
      <name val="Times New Roman"/>
      <charset val="134"/>
    </font>
    <font>
      <sz val="12"/>
      <color indexed="10"/>
      <name val="宋体"/>
      <charset val="134"/>
    </font>
    <font>
      <b/>
      <sz val="10.5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9" borderId="11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26" fillId="0" borderId="0"/>
    <xf numFmtId="0" fontId="21" fillId="18" borderId="6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3" fillId="0" borderId="0" xfId="52" applyFont="1" applyAlignment="1">
      <alignment horizontal="center" vertical="center"/>
    </xf>
    <xf numFmtId="177" fontId="3" fillId="0" borderId="0" xfId="52" applyNumberFormat="1" applyFont="1" applyAlignment="1">
      <alignment horizontal="center" vertical="center"/>
    </xf>
    <xf numFmtId="0" fontId="4" fillId="0" borderId="0" xfId="0" applyFont="1" applyFill="1">
      <alignment vertical="center"/>
    </xf>
    <xf numFmtId="177" fontId="1" fillId="0" borderId="0" xfId="52" applyNumberFormat="1" applyFont="1" applyAlignment="1">
      <alignment horizontal="right" vertical="center"/>
    </xf>
    <xf numFmtId="0" fontId="1" fillId="0" borderId="1" xfId="52" applyFont="1" applyBorder="1" applyAlignment="1">
      <alignment horizontal="center" vertical="center"/>
    </xf>
    <xf numFmtId="177" fontId="1" fillId="0" borderId="1" xfId="52" applyNumberFormat="1" applyFont="1" applyBorder="1" applyAlignment="1">
      <alignment horizontal="center" vertical="center" wrapText="1"/>
    </xf>
    <xf numFmtId="0" fontId="0" fillId="0" borderId="1" xfId="52" applyFont="1" applyFill="1" applyBorder="1" applyAlignment="1">
      <alignment horizontal="center" vertical="center"/>
    </xf>
    <xf numFmtId="177" fontId="0" fillId="0" borderId="1" xfId="52" applyNumberFormat="1" applyFont="1" applyFill="1" applyBorder="1" applyAlignment="1">
      <alignment horizontal="right" vertical="center"/>
    </xf>
    <xf numFmtId="0" fontId="0" fillId="0" borderId="1" xfId="52" applyFont="1" applyFill="1" applyBorder="1">
      <alignment vertical="center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>
      <alignment vertical="center"/>
    </xf>
    <xf numFmtId="177" fontId="0" fillId="0" borderId="1" xfId="0" applyNumberFormat="1" applyFill="1" applyBorder="1" applyAlignment="1">
      <alignment horizontal="left" vertical="center"/>
    </xf>
    <xf numFmtId="49" fontId="0" fillId="0" borderId="1" xfId="0" applyNumberFormat="1" applyFill="1" applyBorder="1">
      <alignment vertical="center"/>
    </xf>
    <xf numFmtId="0" fontId="5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6" fillId="2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 applyProtection="1">
      <alignment horizontal="left" vertical="center"/>
      <protection locked="0"/>
    </xf>
    <xf numFmtId="177" fontId="5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 applyProtection="1">
      <alignment horizontal="left" vertical="center"/>
      <protection locked="0"/>
    </xf>
    <xf numFmtId="177" fontId="5" fillId="2" borderId="2" xfId="0" applyNumberFormat="1" applyFont="1" applyFill="1" applyBorder="1" applyAlignment="1" applyProtection="1">
      <alignment horizontal="left" vertical="center"/>
      <protection locked="0"/>
    </xf>
    <xf numFmtId="178" fontId="5" fillId="2" borderId="2" xfId="0" applyNumberFormat="1" applyFont="1" applyFill="1" applyBorder="1" applyAlignment="1" applyProtection="1">
      <alignment horizontal="left" vertical="center"/>
      <protection locked="0"/>
    </xf>
    <xf numFmtId="178" fontId="5" fillId="0" borderId="1" xfId="0" applyNumberFormat="1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vertical="center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 applyProtection="1">
      <alignment horizontal="left" vertical="center"/>
      <protection locked="0"/>
    </xf>
    <xf numFmtId="177" fontId="0" fillId="2" borderId="1" xfId="0" applyNumberFormat="1" applyFont="1" applyFill="1" applyBorder="1" applyAlignment="1" applyProtection="1">
      <alignment horizontal="left" vertical="center"/>
      <protection locked="0"/>
    </xf>
    <xf numFmtId="0" fontId="0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distributed" vertical="center"/>
    </xf>
    <xf numFmtId="178" fontId="0" fillId="0" borderId="0" xfId="0" applyNumberFormat="1">
      <alignment vertical="center"/>
    </xf>
    <xf numFmtId="178" fontId="1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8" fontId="0" fillId="0" borderId="1" xfId="0" applyNumberFormat="1" applyFont="1" applyBorder="1">
      <alignment vertical="center"/>
    </xf>
    <xf numFmtId="178" fontId="0" fillId="0" borderId="1" xfId="0" applyNumberFormat="1" applyFill="1" applyBorder="1">
      <alignment vertical="center"/>
    </xf>
    <xf numFmtId="0" fontId="1" fillId="0" borderId="1" xfId="0" applyFont="1" applyBorder="1" applyAlignment="1">
      <alignment horizontal="left" vertical="center"/>
    </xf>
    <xf numFmtId="177" fontId="1" fillId="0" borderId="1" xfId="0" applyNumberFormat="1" applyFont="1" applyFill="1" applyBorder="1">
      <alignment vertical="center"/>
    </xf>
    <xf numFmtId="178" fontId="1" fillId="0" borderId="1" xfId="0" applyNumberFormat="1" applyFont="1" applyFill="1" applyBorder="1">
      <alignment vertical="center"/>
    </xf>
    <xf numFmtId="0" fontId="1" fillId="0" borderId="1" xfId="0" applyFont="1" applyBorder="1">
      <alignment vertical="center"/>
    </xf>
    <xf numFmtId="178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>
      <alignment vertical="center"/>
    </xf>
    <xf numFmtId="178" fontId="5" fillId="0" borderId="1" xfId="0" applyNumberFormat="1" applyFont="1" applyFill="1" applyBorder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3F939A40737200E6E0530A08AF0800E6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2008sjzb" xfId="51"/>
    <cellStyle name="常规_64242C78E6FB009AE0530A08AF09009A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\e\2019\&#28966;&#20316;\2019&#24180;&#39044;&#31639;\&#23391;&#24030;&#24066;2019&#24180;&#22320;&#26041;&#36130;&#25919;&#39044;&#31639;&#34920;&#65288;office2003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封面"/>
      <sheetName val="目录"/>
      <sheetName val="表一"/>
      <sheetName val="表二（新）"/>
      <sheetName val="表二（旧）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9"/>
  <sheetViews>
    <sheetView workbookViewId="0">
      <pane xSplit="1" ySplit="4" topLeftCell="B7" activePane="bottomRight" state="frozen"/>
      <selection/>
      <selection pane="topRight"/>
      <selection pane="bottomLeft"/>
      <selection pane="bottomRight" activeCell="H20" sqref="H20"/>
    </sheetView>
  </sheetViews>
  <sheetFormatPr defaultColWidth="9" defaultRowHeight="14.25" outlineLevelCol="3"/>
  <cols>
    <col min="1" max="1" width="30.9" style="78" customWidth="1"/>
    <col min="2" max="2" width="13.9" style="78" customWidth="1"/>
    <col min="3" max="3" width="27.2" style="78" customWidth="1"/>
    <col min="4" max="4" width="14.1" style="78" customWidth="1"/>
    <col min="5" max="7" width="9" customWidth="1"/>
    <col min="8" max="8" width="27.625" customWidth="1"/>
    <col min="9" max="9" width="9" customWidth="1"/>
    <col min="10" max="10" width="37.875" customWidth="1"/>
    <col min="11" max="16384" width="9" customWidth="1"/>
  </cols>
  <sheetData>
    <row r="1" spans="1:1">
      <c r="A1" s="78" t="s">
        <v>0</v>
      </c>
    </row>
    <row r="2" ht="46.5" customHeight="1" spans="1:4">
      <c r="A2" s="79" t="s">
        <v>1</v>
      </c>
      <c r="B2" s="79"/>
      <c r="C2" s="79"/>
      <c r="D2" s="79"/>
    </row>
    <row r="3" ht="21" customHeight="1" spans="4:4">
      <c r="D3" s="80" t="s">
        <v>2</v>
      </c>
    </row>
    <row r="4" ht="29.25" customHeight="1" spans="1:4">
      <c r="A4" s="81" t="s">
        <v>3</v>
      </c>
      <c r="B4" s="81" t="s">
        <v>4</v>
      </c>
      <c r="C4" s="81" t="s">
        <v>3</v>
      </c>
      <c r="D4" s="81" t="s">
        <v>5</v>
      </c>
    </row>
    <row r="5" ht="25" customHeight="1" spans="1:4">
      <c r="A5" s="82" t="s">
        <v>6</v>
      </c>
      <c r="B5" s="82">
        <f>B6+B22</f>
        <v>159819</v>
      </c>
      <c r="C5" s="82" t="s">
        <v>7</v>
      </c>
      <c r="D5" s="82">
        <f>SUM(D6:D26)</f>
        <v>223221</v>
      </c>
    </row>
    <row r="6" ht="25" customHeight="1" spans="1:4">
      <c r="A6" s="82" t="s">
        <v>8</v>
      </c>
      <c r="B6" s="82">
        <f>SUM(B7:B21)</f>
        <v>115070</v>
      </c>
      <c r="C6" s="82" t="s">
        <v>9</v>
      </c>
      <c r="D6" s="82">
        <v>54312</v>
      </c>
    </row>
    <row r="7" ht="25" customHeight="1" spans="1:4">
      <c r="A7" s="82" t="s">
        <v>10</v>
      </c>
      <c r="B7" s="82">
        <v>35453</v>
      </c>
      <c r="C7" s="82" t="s">
        <v>11</v>
      </c>
      <c r="D7" s="82">
        <v>125</v>
      </c>
    </row>
    <row r="8" ht="25" customHeight="1" spans="1:4">
      <c r="A8" s="82" t="s">
        <v>12</v>
      </c>
      <c r="B8" s="82">
        <v>75</v>
      </c>
      <c r="C8" s="82" t="s">
        <v>13</v>
      </c>
      <c r="D8" s="82">
        <v>11732</v>
      </c>
    </row>
    <row r="9" ht="25" customHeight="1" spans="1:4">
      <c r="A9" s="82" t="s">
        <v>14</v>
      </c>
      <c r="B9" s="82">
        <v>7772</v>
      </c>
      <c r="C9" s="82" t="s">
        <v>15</v>
      </c>
      <c r="D9" s="82">
        <v>34156</v>
      </c>
    </row>
    <row r="10" ht="25" customHeight="1" spans="1:4">
      <c r="A10" s="82" t="s">
        <v>16</v>
      </c>
      <c r="B10" s="82">
        <v>3180</v>
      </c>
      <c r="C10" s="82" t="s">
        <v>17</v>
      </c>
      <c r="D10" s="82">
        <v>4889</v>
      </c>
    </row>
    <row r="11" ht="25" customHeight="1" spans="1:4">
      <c r="A11" s="82" t="s">
        <v>18</v>
      </c>
      <c r="B11" s="82">
        <v>810</v>
      </c>
      <c r="C11" s="82" t="s">
        <v>19</v>
      </c>
      <c r="D11" s="82">
        <v>1466</v>
      </c>
    </row>
    <row r="12" ht="25" customHeight="1" spans="1:4">
      <c r="A12" s="82" t="s">
        <v>20</v>
      </c>
      <c r="B12" s="82">
        <v>4100</v>
      </c>
      <c r="C12" s="82" t="s">
        <v>21</v>
      </c>
      <c r="D12" s="82">
        <v>30006</v>
      </c>
    </row>
    <row r="13" ht="25" customHeight="1" spans="1:4">
      <c r="A13" s="82" t="s">
        <v>22</v>
      </c>
      <c r="B13" s="82">
        <v>2400</v>
      </c>
      <c r="C13" s="82" t="s">
        <v>23</v>
      </c>
      <c r="D13" s="82">
        <v>26917</v>
      </c>
    </row>
    <row r="14" ht="25" customHeight="1" spans="1:4">
      <c r="A14" s="82" t="s">
        <v>24</v>
      </c>
      <c r="B14" s="82">
        <v>1200</v>
      </c>
      <c r="C14" s="82" t="s">
        <v>25</v>
      </c>
      <c r="D14" s="82">
        <v>3920</v>
      </c>
    </row>
    <row r="15" ht="25" customHeight="1" spans="1:4">
      <c r="A15" s="82" t="s">
        <v>26</v>
      </c>
      <c r="B15" s="82">
        <v>40000</v>
      </c>
      <c r="C15" s="82" t="s">
        <v>27</v>
      </c>
      <c r="D15" s="82">
        <v>7125</v>
      </c>
    </row>
    <row r="16" ht="25" customHeight="1" spans="1:4">
      <c r="A16" s="82" t="s">
        <v>28</v>
      </c>
      <c r="B16" s="82">
        <v>2700</v>
      </c>
      <c r="C16" s="82" t="s">
        <v>29</v>
      </c>
      <c r="D16" s="82">
        <v>25796</v>
      </c>
    </row>
    <row r="17" ht="25" customHeight="1" spans="1:4">
      <c r="A17" s="82" t="s">
        <v>30</v>
      </c>
      <c r="B17" s="82">
        <v>1200</v>
      </c>
      <c r="C17" s="82" t="s">
        <v>31</v>
      </c>
      <c r="D17" s="82">
        <v>4130</v>
      </c>
    </row>
    <row r="18" ht="25" customHeight="1" spans="1:4">
      <c r="A18" s="82" t="s">
        <v>32</v>
      </c>
      <c r="B18" s="82">
        <v>13320</v>
      </c>
      <c r="C18" s="82" t="s">
        <v>33</v>
      </c>
      <c r="D18" s="82">
        <v>84</v>
      </c>
    </row>
    <row r="19" ht="25" customHeight="1" spans="1:4">
      <c r="A19" s="82" t="s">
        <v>34</v>
      </c>
      <c r="B19" s="82">
        <v>2300</v>
      </c>
      <c r="C19" s="82" t="s">
        <v>35</v>
      </c>
      <c r="D19" s="82">
        <v>481</v>
      </c>
    </row>
    <row r="20" ht="25" customHeight="1" spans="1:4">
      <c r="A20" s="82" t="s">
        <v>36</v>
      </c>
      <c r="B20" s="82"/>
      <c r="C20" s="82" t="s">
        <v>37</v>
      </c>
      <c r="D20" s="82">
        <v>961</v>
      </c>
    </row>
    <row r="21" ht="25" customHeight="1" spans="1:4">
      <c r="A21" s="82" t="s">
        <v>38</v>
      </c>
      <c r="B21" s="82">
        <v>560</v>
      </c>
      <c r="C21" s="82" t="s">
        <v>39</v>
      </c>
      <c r="D21" s="82">
        <v>3934</v>
      </c>
    </row>
    <row r="22" ht="25" customHeight="1" spans="1:4">
      <c r="A22" s="82" t="s">
        <v>40</v>
      </c>
      <c r="B22" s="82">
        <v>44749</v>
      </c>
      <c r="C22" s="82" t="s">
        <v>41</v>
      </c>
      <c r="D22" s="82">
        <v>1021</v>
      </c>
    </row>
    <row r="23" ht="25" customHeight="1" spans="1:4">
      <c r="A23" s="82" t="s">
        <v>42</v>
      </c>
      <c r="B23" s="82">
        <v>6332</v>
      </c>
      <c r="C23" s="82" t="s">
        <v>43</v>
      </c>
      <c r="D23" s="82">
        <v>369</v>
      </c>
    </row>
    <row r="24" ht="25" customHeight="1" spans="1:4">
      <c r="A24" s="82" t="s">
        <v>44</v>
      </c>
      <c r="B24" s="82">
        <v>2840</v>
      </c>
      <c r="C24" s="82" t="s">
        <v>45</v>
      </c>
      <c r="D24" s="82">
        <v>3348</v>
      </c>
    </row>
    <row r="25" ht="25" customHeight="1" spans="1:4">
      <c r="A25" s="82" t="s">
        <v>46</v>
      </c>
      <c r="B25" s="82">
        <v>4919</v>
      </c>
      <c r="C25" s="82" t="s">
        <v>47</v>
      </c>
      <c r="D25" s="82">
        <v>5049</v>
      </c>
    </row>
    <row r="26" ht="25" customHeight="1" spans="1:4">
      <c r="A26" s="82" t="s">
        <v>48</v>
      </c>
      <c r="B26" s="82"/>
      <c r="C26" s="82" t="s">
        <v>49</v>
      </c>
      <c r="D26" s="82">
        <v>3400</v>
      </c>
    </row>
    <row r="27" ht="25" customHeight="1" spans="1:4">
      <c r="A27" s="82" t="s">
        <v>50</v>
      </c>
      <c r="B27" s="82">
        <v>30608</v>
      </c>
      <c r="C27" s="82"/>
      <c r="D27" s="82"/>
    </row>
    <row r="28" ht="25" customHeight="1" spans="1:4">
      <c r="A28" s="82" t="s">
        <v>51</v>
      </c>
      <c r="B28" s="82"/>
      <c r="C28" s="82"/>
      <c r="D28" s="82"/>
    </row>
    <row r="29" ht="25" customHeight="1" spans="1:4">
      <c r="A29" s="82" t="s">
        <v>52</v>
      </c>
      <c r="B29" s="82">
        <v>50</v>
      </c>
      <c r="C29" s="82"/>
      <c r="D29" s="82"/>
    </row>
    <row r="30" ht="25" customHeight="1" spans="1:4">
      <c r="A30" s="82" t="s">
        <v>53</v>
      </c>
      <c r="B30" s="82">
        <f>SUM(B31:B33)</f>
        <v>74773</v>
      </c>
      <c r="C30" s="82" t="s">
        <v>54</v>
      </c>
      <c r="D30" s="82">
        <v>19957</v>
      </c>
    </row>
    <row r="31" ht="25" customHeight="1" spans="1:4">
      <c r="A31" s="82" t="s">
        <v>55</v>
      </c>
      <c r="B31" s="82">
        <v>7747</v>
      </c>
      <c r="C31" s="82" t="s">
        <v>56</v>
      </c>
      <c r="D31" s="82"/>
    </row>
    <row r="32" ht="25" customHeight="1" spans="1:4">
      <c r="A32" s="82" t="s">
        <v>57</v>
      </c>
      <c r="B32" s="82">
        <v>57273</v>
      </c>
      <c r="C32" s="82" t="s">
        <v>58</v>
      </c>
      <c r="D32" s="82"/>
    </row>
    <row r="33" ht="25" customHeight="1" spans="1:4">
      <c r="A33" s="82" t="s">
        <v>59</v>
      </c>
      <c r="B33" s="82">
        <v>9753</v>
      </c>
      <c r="C33" s="82"/>
      <c r="D33" s="82"/>
    </row>
    <row r="34" ht="25" customHeight="1" spans="1:4">
      <c r="A34" s="82" t="s">
        <v>60</v>
      </c>
      <c r="B34" s="82">
        <v>2983</v>
      </c>
      <c r="C34" s="82"/>
      <c r="D34" s="82"/>
    </row>
    <row r="35" ht="25" customHeight="1" spans="1:4">
      <c r="A35" s="82" t="s">
        <v>61</v>
      </c>
      <c r="B35" s="82">
        <v>3400</v>
      </c>
      <c r="C35" s="82"/>
      <c r="D35" s="82"/>
    </row>
    <row r="36" ht="25" customHeight="1" spans="1:4">
      <c r="A36" s="82" t="s">
        <v>62</v>
      </c>
      <c r="B36" s="82">
        <v>2203</v>
      </c>
      <c r="C36" s="82"/>
      <c r="D36" s="82"/>
    </row>
    <row r="37" ht="25" customHeight="1" spans="1:4">
      <c r="A37" s="82"/>
      <c r="B37" s="82"/>
      <c r="C37" s="82"/>
      <c r="D37" s="82"/>
    </row>
    <row r="38" ht="25" customHeight="1" spans="1:4">
      <c r="A38" s="82" t="s">
        <v>63</v>
      </c>
      <c r="B38" s="82">
        <f>B5+B30+B34+B35+B36</f>
        <v>243178</v>
      </c>
      <c r="C38" s="82" t="s">
        <v>64</v>
      </c>
      <c r="D38" s="82">
        <f>D5+D30+D31+D32</f>
        <v>243178</v>
      </c>
    </row>
    <row r="39" ht="19.5" customHeight="1"/>
  </sheetData>
  <mergeCells count="1">
    <mergeCell ref="A2:D2"/>
  </mergeCells>
  <printOptions horizontalCentered="1"/>
  <pageMargins left="0.75" right="0.75" top="0.979166666666667" bottom="0.979166666666667" header="0.509027777777778" footer="0.509027777777778"/>
  <pageSetup paperSize="9" scale="9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8"/>
  <sheetViews>
    <sheetView workbookViewId="0">
      <selection activeCell="B43" sqref="B43"/>
    </sheetView>
  </sheetViews>
  <sheetFormatPr defaultColWidth="9" defaultRowHeight="14.25" outlineLevelCol="3"/>
  <cols>
    <col min="1" max="1" width="32.5" customWidth="1"/>
    <col min="2" max="2" width="21.1" customWidth="1"/>
    <col min="3" max="3" width="17.2" customWidth="1"/>
    <col min="4" max="4" width="24.5" style="63" customWidth="1"/>
    <col min="5" max="16382" width="9" customWidth="1"/>
  </cols>
  <sheetData>
    <row r="1" ht="15" customHeight="1" spans="1:1">
      <c r="A1" t="s">
        <v>65</v>
      </c>
    </row>
    <row r="2" ht="37.95" customHeight="1" spans="1:4">
      <c r="A2" s="24" t="s">
        <v>66</v>
      </c>
      <c r="B2" s="24"/>
      <c r="C2" s="24"/>
      <c r="D2" s="64"/>
    </row>
    <row r="3" ht="29" customHeight="1" spans="4:4">
      <c r="D3" s="64" t="s">
        <v>2</v>
      </c>
    </row>
    <row r="4" ht="21" customHeight="1" spans="1:4">
      <c r="A4" s="46" t="s">
        <v>67</v>
      </c>
      <c r="B4" s="46" t="s">
        <v>68</v>
      </c>
      <c r="C4" s="46" t="s">
        <v>69</v>
      </c>
      <c r="D4" s="74" t="s">
        <v>70</v>
      </c>
    </row>
    <row r="5" ht="15" customHeight="1" spans="1:4">
      <c r="A5" s="75" t="s">
        <v>71</v>
      </c>
      <c r="B5" s="75">
        <f>SUM(B6:B22)</f>
        <v>100228</v>
      </c>
      <c r="C5" s="75">
        <f>SUM(C6:C22)</f>
        <v>115070</v>
      </c>
      <c r="D5" s="76">
        <f t="shared" ref="D5:D8" si="0">(C5/B5-1)*100</f>
        <v>14.8082372191404</v>
      </c>
    </row>
    <row r="6" ht="15" customHeight="1" spans="1:4">
      <c r="A6" s="75" t="s">
        <v>72</v>
      </c>
      <c r="B6" s="75">
        <v>30059</v>
      </c>
      <c r="C6" s="75">
        <v>35453</v>
      </c>
      <c r="D6" s="76">
        <f t="shared" si="0"/>
        <v>17.944708739479</v>
      </c>
    </row>
    <row r="7" ht="15" customHeight="1" spans="1:4">
      <c r="A7" s="75" t="s">
        <v>73</v>
      </c>
      <c r="B7" s="75">
        <v>263</v>
      </c>
      <c r="C7" s="75">
        <v>75</v>
      </c>
      <c r="D7" s="76">
        <f t="shared" si="0"/>
        <v>-71.4828897338403</v>
      </c>
    </row>
    <row r="8" ht="15" customHeight="1" spans="1:4">
      <c r="A8" s="75" t="s">
        <v>74</v>
      </c>
      <c r="B8" s="77">
        <v>9813</v>
      </c>
      <c r="C8" s="75">
        <v>7772</v>
      </c>
      <c r="D8" s="76">
        <f t="shared" si="0"/>
        <v>-20.798940181392</v>
      </c>
    </row>
    <row r="9" ht="15" customHeight="1" spans="1:4">
      <c r="A9" s="75" t="s">
        <v>75</v>
      </c>
      <c r="B9" s="77"/>
      <c r="C9" s="75"/>
      <c r="D9" s="76"/>
    </row>
    <row r="10" ht="15" customHeight="1" spans="1:4">
      <c r="A10" s="75" t="s">
        <v>76</v>
      </c>
      <c r="B10" s="77">
        <v>2497</v>
      </c>
      <c r="C10" s="75">
        <v>3180</v>
      </c>
      <c r="D10" s="76">
        <f t="shared" ref="D10:D19" si="1">(C10/B10-1)*100</f>
        <v>27.3528233880657</v>
      </c>
    </row>
    <row r="11" ht="15" customHeight="1" spans="1:4">
      <c r="A11" s="75" t="s">
        <v>77</v>
      </c>
      <c r="B11" s="77">
        <v>731</v>
      </c>
      <c r="C11" s="75">
        <v>810</v>
      </c>
      <c r="D11" s="76">
        <f t="shared" si="1"/>
        <v>10.8071135430917</v>
      </c>
    </row>
    <row r="12" ht="15" customHeight="1" spans="1:4">
      <c r="A12" s="75" t="s">
        <v>78</v>
      </c>
      <c r="B12" s="77">
        <v>4059</v>
      </c>
      <c r="C12" s="75">
        <v>4100</v>
      </c>
      <c r="D12" s="76">
        <f t="shared" si="1"/>
        <v>1.01010101010102</v>
      </c>
    </row>
    <row r="13" ht="15" customHeight="1" spans="1:4">
      <c r="A13" s="75" t="s">
        <v>79</v>
      </c>
      <c r="B13" s="77">
        <v>2374</v>
      </c>
      <c r="C13" s="75">
        <v>2400</v>
      </c>
      <c r="D13" s="76">
        <f t="shared" si="1"/>
        <v>1.09519797809603</v>
      </c>
    </row>
    <row r="14" ht="15" customHeight="1" spans="1:4">
      <c r="A14" s="75" t="s">
        <v>80</v>
      </c>
      <c r="B14" s="77">
        <v>1213</v>
      </c>
      <c r="C14" s="75">
        <v>1200</v>
      </c>
      <c r="D14" s="76">
        <f t="shared" si="1"/>
        <v>-1.0717230008244</v>
      </c>
    </row>
    <row r="15" ht="15" customHeight="1" spans="1:4">
      <c r="A15" s="75" t="s">
        <v>81</v>
      </c>
      <c r="B15" s="77">
        <v>34128</v>
      </c>
      <c r="C15" s="75">
        <v>40000</v>
      </c>
      <c r="D15" s="76">
        <f t="shared" si="1"/>
        <v>17.2058134083451</v>
      </c>
    </row>
    <row r="16" ht="15" customHeight="1" spans="1:4">
      <c r="A16" s="75" t="s">
        <v>82</v>
      </c>
      <c r="B16" s="77">
        <v>2132</v>
      </c>
      <c r="C16" s="75">
        <v>2700</v>
      </c>
      <c r="D16" s="76">
        <f t="shared" si="1"/>
        <v>26.6416510318949</v>
      </c>
    </row>
    <row r="17" ht="15" customHeight="1" spans="1:4">
      <c r="A17" s="75" t="s">
        <v>83</v>
      </c>
      <c r="B17" s="77">
        <v>1986</v>
      </c>
      <c r="C17" s="75">
        <v>1200</v>
      </c>
      <c r="D17" s="76">
        <f t="shared" si="1"/>
        <v>-39.5770392749245</v>
      </c>
    </row>
    <row r="18" ht="15" customHeight="1" spans="1:4">
      <c r="A18" s="75" t="s">
        <v>84</v>
      </c>
      <c r="B18" s="77">
        <v>8302</v>
      </c>
      <c r="C18" s="75">
        <v>13320</v>
      </c>
      <c r="D18" s="76">
        <f t="shared" si="1"/>
        <v>60.4432666827271</v>
      </c>
    </row>
    <row r="19" ht="15" customHeight="1" spans="1:4">
      <c r="A19" s="75" t="s">
        <v>85</v>
      </c>
      <c r="B19" s="77">
        <v>2246</v>
      </c>
      <c r="C19" s="75">
        <v>2300</v>
      </c>
      <c r="D19" s="76">
        <f t="shared" si="1"/>
        <v>2.40427426536065</v>
      </c>
    </row>
    <row r="20" ht="15" customHeight="1" spans="1:4">
      <c r="A20" s="75" t="s">
        <v>86</v>
      </c>
      <c r="B20" s="77"/>
      <c r="C20" s="75"/>
      <c r="D20" s="76"/>
    </row>
    <row r="21" ht="15" customHeight="1" spans="1:4">
      <c r="A21" s="75" t="s">
        <v>87</v>
      </c>
      <c r="B21" s="77">
        <v>425</v>
      </c>
      <c r="C21" s="75">
        <v>560</v>
      </c>
      <c r="D21" s="76"/>
    </row>
    <row r="22" ht="15" customHeight="1" spans="1:4">
      <c r="A22" s="75" t="s">
        <v>88</v>
      </c>
      <c r="B22" s="75"/>
      <c r="C22" s="75"/>
      <c r="D22" s="76"/>
    </row>
    <row r="23" ht="15" customHeight="1" spans="1:4">
      <c r="A23" s="75" t="s">
        <v>89</v>
      </c>
      <c r="B23" s="75">
        <f>SUM(B24:B33)</f>
        <v>48441</v>
      </c>
      <c r="C23" s="75">
        <f>SUM(C24:C33)</f>
        <v>44749</v>
      </c>
      <c r="D23" s="76">
        <f t="shared" ref="D23:D26" si="2">(C23/B23-1)*100</f>
        <v>-7.62164282322826</v>
      </c>
    </row>
    <row r="24" ht="15" customHeight="1" spans="1:4">
      <c r="A24" s="75" t="s">
        <v>90</v>
      </c>
      <c r="B24" s="75">
        <v>4822</v>
      </c>
      <c r="C24" s="75">
        <v>6332</v>
      </c>
      <c r="D24" s="76">
        <f t="shared" si="2"/>
        <v>31.3148071339693</v>
      </c>
    </row>
    <row r="25" ht="15" customHeight="1" spans="1:4">
      <c r="A25" s="75" t="s">
        <v>91</v>
      </c>
      <c r="B25" s="75">
        <v>3092</v>
      </c>
      <c r="C25" s="75">
        <v>2840</v>
      </c>
      <c r="D25" s="76">
        <f t="shared" si="2"/>
        <v>-8.15006468305304</v>
      </c>
    </row>
    <row r="26" ht="15" customHeight="1" spans="1:4">
      <c r="A26" s="75" t="s">
        <v>92</v>
      </c>
      <c r="B26" s="75">
        <v>4395</v>
      </c>
      <c r="C26" s="75">
        <v>4919</v>
      </c>
      <c r="D26" s="76">
        <f t="shared" si="2"/>
        <v>11.9226393629124</v>
      </c>
    </row>
    <row r="27" ht="15" customHeight="1" spans="1:4">
      <c r="A27" s="75" t="s">
        <v>93</v>
      </c>
      <c r="B27" s="75"/>
      <c r="C27" s="75"/>
      <c r="D27" s="76"/>
    </row>
    <row r="28" ht="15" customHeight="1" spans="1:4">
      <c r="A28" s="75" t="s">
        <v>94</v>
      </c>
      <c r="B28" s="75">
        <v>35881</v>
      </c>
      <c r="C28" s="75">
        <v>30608</v>
      </c>
      <c r="D28" s="76">
        <f>(C28/B28-1)*100</f>
        <v>-14.695800005574</v>
      </c>
    </row>
    <row r="29" ht="15" customHeight="1" spans="1:4">
      <c r="A29" s="75" t="s">
        <v>95</v>
      </c>
      <c r="B29" s="75"/>
      <c r="C29" s="75"/>
      <c r="D29" s="76"/>
    </row>
    <row r="30" ht="15" customHeight="1" spans="1:4">
      <c r="A30" s="75" t="s">
        <v>96</v>
      </c>
      <c r="B30" s="75">
        <v>43</v>
      </c>
      <c r="C30" s="75">
        <v>50</v>
      </c>
      <c r="D30" s="76"/>
    </row>
    <row r="31" ht="15" customHeight="1" spans="1:4">
      <c r="A31" s="75" t="s">
        <v>97</v>
      </c>
      <c r="B31" s="75">
        <v>208</v>
      </c>
      <c r="C31" s="75"/>
      <c r="D31" s="76"/>
    </row>
    <row r="32" ht="15" customHeight="1" spans="1:4">
      <c r="A32" s="75" t="s">
        <v>98</v>
      </c>
      <c r="B32" s="75"/>
      <c r="C32" s="75"/>
      <c r="D32" s="76"/>
    </row>
    <row r="33" ht="15" customHeight="1" spans="1:4">
      <c r="A33" s="75" t="s">
        <v>98</v>
      </c>
      <c r="B33" s="75"/>
      <c r="C33" s="75"/>
      <c r="D33" s="76"/>
    </row>
    <row r="34" ht="15" customHeight="1" spans="1:4">
      <c r="A34" s="75" t="s">
        <v>99</v>
      </c>
      <c r="B34" s="75">
        <f>B5+B23</f>
        <v>148669</v>
      </c>
      <c r="C34" s="75">
        <f>C5+C23</f>
        <v>159819</v>
      </c>
      <c r="D34" s="76">
        <f t="shared" ref="D34:D38" si="3">(C34/B34-1)*100</f>
        <v>7.499882288843</v>
      </c>
    </row>
    <row r="35" ht="20.1" customHeight="1" spans="1:4">
      <c r="A35" s="75" t="s">
        <v>53</v>
      </c>
      <c r="B35" s="75">
        <f>B36+B37+B38</f>
        <v>107476</v>
      </c>
      <c r="C35" s="75">
        <f>C36+C37+C38</f>
        <v>74773</v>
      </c>
      <c r="D35" s="76">
        <f t="shared" si="3"/>
        <v>-30.4281886188544</v>
      </c>
    </row>
    <row r="36" ht="20.1" customHeight="1" spans="1:4">
      <c r="A36" s="75" t="s">
        <v>100</v>
      </c>
      <c r="B36" s="75">
        <v>7747</v>
      </c>
      <c r="C36" s="75">
        <v>7747</v>
      </c>
      <c r="D36" s="76">
        <f t="shared" si="3"/>
        <v>0</v>
      </c>
    </row>
    <row r="37" ht="20.1" customHeight="1" spans="1:4">
      <c r="A37" s="75" t="s">
        <v>101</v>
      </c>
      <c r="B37" s="75">
        <v>63024</v>
      </c>
      <c r="C37" s="75">
        <v>57273</v>
      </c>
      <c r="D37" s="76">
        <f t="shared" si="3"/>
        <v>-9.12509520182787</v>
      </c>
    </row>
    <row r="38" ht="20.1" customHeight="1" spans="1:4">
      <c r="A38" s="75" t="s">
        <v>102</v>
      </c>
      <c r="B38" s="75">
        <v>36705</v>
      </c>
      <c r="C38" s="75">
        <v>9753</v>
      </c>
      <c r="D38" s="76">
        <f t="shared" si="3"/>
        <v>-73.4286881896199</v>
      </c>
    </row>
    <row r="39" spans="1:4">
      <c r="A39" s="75" t="s">
        <v>103</v>
      </c>
      <c r="B39" s="75"/>
      <c r="C39" s="75"/>
      <c r="D39" s="76"/>
    </row>
    <row r="40" spans="1:4">
      <c r="A40" s="75" t="s">
        <v>104</v>
      </c>
      <c r="B40" s="75">
        <v>4440</v>
      </c>
      <c r="C40" s="75">
        <v>2983</v>
      </c>
      <c r="D40" s="76">
        <f t="shared" ref="D40:D43" si="4">(C40/B40-1)*100</f>
        <v>-32.8153153153153</v>
      </c>
    </row>
    <row r="41" spans="1:4">
      <c r="A41" s="75" t="s">
        <v>105</v>
      </c>
      <c r="B41" s="75">
        <v>28304</v>
      </c>
      <c r="C41" s="75">
        <v>3400</v>
      </c>
      <c r="D41" s="76">
        <f t="shared" si="4"/>
        <v>-87.9875635952515</v>
      </c>
    </row>
    <row r="42" spans="1:4">
      <c r="A42" s="75" t="s">
        <v>106</v>
      </c>
      <c r="B42" s="75">
        <v>1010</v>
      </c>
      <c r="C42" s="75"/>
      <c r="D42" s="76"/>
    </row>
    <row r="43" spans="1:4">
      <c r="A43" s="75" t="s">
        <v>107</v>
      </c>
      <c r="B43" s="75">
        <v>4341</v>
      </c>
      <c r="C43" s="75">
        <v>2203</v>
      </c>
      <c r="D43" s="76">
        <f t="shared" si="4"/>
        <v>-49.25132457959</v>
      </c>
    </row>
    <row r="44" spans="1:4">
      <c r="A44" s="75"/>
      <c r="B44" s="75"/>
      <c r="C44" s="75"/>
      <c r="D44" s="76"/>
    </row>
    <row r="45" spans="1:4">
      <c r="A45" s="75" t="s">
        <v>108</v>
      </c>
      <c r="B45" s="75">
        <f>B34+B35+B40+B41+B42+B43</f>
        <v>294240</v>
      </c>
      <c r="C45" s="75">
        <f>C34+C35+C40+C43+C41</f>
        <v>243178</v>
      </c>
      <c r="D45" s="76">
        <f>(C45/B45-1)*100</f>
        <v>-17.3538607939097</v>
      </c>
    </row>
    <row r="48" ht="43.5" customHeight="1"/>
  </sheetData>
  <mergeCells count="2">
    <mergeCell ref="A2:D2"/>
    <mergeCell ref="A46:D47"/>
  </mergeCells>
  <printOptions horizontalCentered="1"/>
  <pageMargins left="0.75" right="0.75" top="0.429166666666667" bottom="0.46875" header="0.349305555555556" footer="0.509027777777778"/>
  <pageSetup paperSize="9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D37"/>
  <sheetViews>
    <sheetView showZeros="0" topLeftCell="A5" workbookViewId="0">
      <selection activeCell="B36" sqref="B36"/>
    </sheetView>
  </sheetViews>
  <sheetFormatPr defaultColWidth="9" defaultRowHeight="14.25" outlineLevelCol="3"/>
  <cols>
    <col min="1" max="1" width="35.4" customWidth="1"/>
    <col min="2" max="2" width="20.125" customWidth="1"/>
    <col min="3" max="3" width="13.1" customWidth="1"/>
    <col min="4" max="4" width="24.25" style="63" customWidth="1"/>
    <col min="5" max="5" width="9" customWidth="1"/>
    <col min="6" max="6" width="11.5"/>
    <col min="7" max="16384" width="9" customWidth="1"/>
  </cols>
  <sheetData>
    <row r="1" spans="1:1">
      <c r="A1" t="s">
        <v>109</v>
      </c>
    </row>
    <row r="2" ht="42" customHeight="1" spans="1:4">
      <c r="A2" s="24" t="s">
        <v>110</v>
      </c>
      <c r="B2" s="24"/>
      <c r="C2" s="24"/>
      <c r="D2" s="64"/>
    </row>
    <row r="3" spans="4:4">
      <c r="D3" s="65" t="s">
        <v>2</v>
      </c>
    </row>
    <row r="4" ht="19.95" customHeight="1" spans="1:4">
      <c r="A4" s="66" t="s">
        <v>67</v>
      </c>
      <c r="B4" s="46" t="s">
        <v>68</v>
      </c>
      <c r="C4" s="67" t="s">
        <v>69</v>
      </c>
      <c r="D4" s="68" t="s">
        <v>111</v>
      </c>
    </row>
    <row r="5" ht="19.95" customHeight="1" spans="1:4">
      <c r="A5" s="67" t="s">
        <v>112</v>
      </c>
      <c r="B5" s="27">
        <v>50587</v>
      </c>
      <c r="C5" s="27">
        <v>54312</v>
      </c>
      <c r="D5" s="69">
        <f t="shared" ref="D5:D19" si="0">C5/B5*100</f>
        <v>107.363551900686</v>
      </c>
    </row>
    <row r="6" ht="19.95" customHeight="1" spans="1:4">
      <c r="A6" s="67" t="s">
        <v>113</v>
      </c>
      <c r="B6" s="27"/>
      <c r="C6" s="27"/>
      <c r="D6" s="69"/>
    </row>
    <row r="7" ht="19.95" customHeight="1" spans="1:4">
      <c r="A7" s="67" t="s">
        <v>114</v>
      </c>
      <c r="B7" s="27"/>
      <c r="C7" s="27">
        <v>125</v>
      </c>
      <c r="D7" s="69"/>
    </row>
    <row r="8" ht="19.95" customHeight="1" spans="1:4">
      <c r="A8" s="67" t="s">
        <v>115</v>
      </c>
      <c r="B8" s="27">
        <v>12566</v>
      </c>
      <c r="C8" s="27">
        <v>11732</v>
      </c>
      <c r="D8" s="69">
        <f t="shared" si="0"/>
        <v>93.3630431322617</v>
      </c>
    </row>
    <row r="9" ht="19.95" customHeight="1" spans="1:4">
      <c r="A9" s="67" t="s">
        <v>116</v>
      </c>
      <c r="B9" s="27">
        <v>38907</v>
      </c>
      <c r="C9" s="27">
        <v>34156</v>
      </c>
      <c r="D9" s="69">
        <f t="shared" si="0"/>
        <v>87.7888297735626</v>
      </c>
    </row>
    <row r="10" ht="19.95" customHeight="1" spans="1:4">
      <c r="A10" s="67" t="s">
        <v>117</v>
      </c>
      <c r="B10" s="27">
        <v>6005</v>
      </c>
      <c r="C10" s="27">
        <v>4889</v>
      </c>
      <c r="D10" s="69">
        <f t="shared" si="0"/>
        <v>81.4154870940883</v>
      </c>
    </row>
    <row r="11" ht="19.95" customHeight="1" spans="1:4">
      <c r="A11" s="67" t="s">
        <v>118</v>
      </c>
      <c r="B11" s="27">
        <v>2032</v>
      </c>
      <c r="C11" s="27">
        <v>1466</v>
      </c>
      <c r="D11" s="69">
        <f t="shared" si="0"/>
        <v>72.1456692913386</v>
      </c>
    </row>
    <row r="12" ht="19.95" customHeight="1" spans="1:4">
      <c r="A12" s="67" t="s">
        <v>119</v>
      </c>
      <c r="B12" s="27">
        <v>32988</v>
      </c>
      <c r="C12" s="27">
        <v>30006</v>
      </c>
      <c r="D12" s="69">
        <f t="shared" si="0"/>
        <v>90.9603492178974</v>
      </c>
    </row>
    <row r="13" ht="19.95" customHeight="1" spans="1:4">
      <c r="A13" s="67" t="s">
        <v>120</v>
      </c>
      <c r="B13" s="27">
        <v>35838</v>
      </c>
      <c r="C13" s="27">
        <v>26917</v>
      </c>
      <c r="D13" s="69">
        <f t="shared" si="0"/>
        <v>75.1074278698588</v>
      </c>
    </row>
    <row r="14" ht="19.95" customHeight="1" spans="1:4">
      <c r="A14" s="67" t="s">
        <v>121</v>
      </c>
      <c r="B14" s="27">
        <v>9714</v>
      </c>
      <c r="C14" s="27">
        <v>3920</v>
      </c>
      <c r="D14" s="69">
        <f t="shared" si="0"/>
        <v>40.3541280625901</v>
      </c>
    </row>
    <row r="15" ht="19.95" customHeight="1" spans="1:4">
      <c r="A15" s="67" t="s">
        <v>122</v>
      </c>
      <c r="B15" s="27">
        <v>13137</v>
      </c>
      <c r="C15" s="27">
        <v>7125</v>
      </c>
      <c r="D15" s="69">
        <f t="shared" si="0"/>
        <v>54.2361269696278</v>
      </c>
    </row>
    <row r="16" ht="19.95" customHeight="1" spans="1:4">
      <c r="A16" s="67" t="s">
        <v>123</v>
      </c>
      <c r="B16" s="27">
        <v>33787</v>
      </c>
      <c r="C16" s="27">
        <v>25796</v>
      </c>
      <c r="D16" s="69">
        <f t="shared" si="0"/>
        <v>76.3488915855211</v>
      </c>
    </row>
    <row r="17" ht="19.95" customHeight="1" spans="1:4">
      <c r="A17" s="67" t="s">
        <v>124</v>
      </c>
      <c r="B17" s="27">
        <v>13397</v>
      </c>
      <c r="C17" s="27">
        <v>4130</v>
      </c>
      <c r="D17" s="69">
        <f t="shared" si="0"/>
        <v>30.8277972680451</v>
      </c>
    </row>
    <row r="18" ht="19.95" customHeight="1" spans="1:4">
      <c r="A18" s="67" t="s">
        <v>125</v>
      </c>
      <c r="B18" s="27">
        <v>750</v>
      </c>
      <c r="C18" s="27">
        <v>84</v>
      </c>
      <c r="D18" s="69">
        <f t="shared" si="0"/>
        <v>11.2</v>
      </c>
    </row>
    <row r="19" ht="19.95" customHeight="1" spans="1:4">
      <c r="A19" s="67" t="s">
        <v>126</v>
      </c>
      <c r="B19" s="27">
        <v>1208</v>
      </c>
      <c r="C19" s="27">
        <v>481</v>
      </c>
      <c r="D19" s="69">
        <f t="shared" si="0"/>
        <v>39.817880794702</v>
      </c>
    </row>
    <row r="20" ht="19.95" customHeight="1" spans="1:4">
      <c r="A20" s="67" t="s">
        <v>127</v>
      </c>
      <c r="B20" s="27"/>
      <c r="C20" s="27"/>
      <c r="D20" s="69"/>
    </row>
    <row r="21" ht="19.95" customHeight="1" spans="1:4">
      <c r="A21" s="67" t="s">
        <v>128</v>
      </c>
      <c r="B21" s="27"/>
      <c r="C21" s="27"/>
      <c r="D21" s="69"/>
    </row>
    <row r="22" ht="19.95" customHeight="1" spans="1:4">
      <c r="A22" s="67" t="s">
        <v>129</v>
      </c>
      <c r="B22" s="27">
        <v>2856</v>
      </c>
      <c r="C22" s="27">
        <v>961</v>
      </c>
      <c r="D22" s="69">
        <f t="shared" ref="D22:D25" si="1">C22/B22*100</f>
        <v>33.6484593837535</v>
      </c>
    </row>
    <row r="23" ht="19.95" customHeight="1" spans="1:4">
      <c r="A23" s="67" t="s">
        <v>130</v>
      </c>
      <c r="B23" s="27">
        <v>3657</v>
      </c>
      <c r="C23" s="27">
        <v>3934</v>
      </c>
      <c r="D23" s="69">
        <f t="shared" si="1"/>
        <v>107.574514629478</v>
      </c>
    </row>
    <row r="24" ht="19.95" customHeight="1" spans="1:4">
      <c r="A24" s="67" t="s">
        <v>131</v>
      </c>
      <c r="B24" s="27">
        <v>250</v>
      </c>
      <c r="C24" s="27">
        <v>1021</v>
      </c>
      <c r="D24" s="69">
        <f t="shared" si="1"/>
        <v>408.4</v>
      </c>
    </row>
    <row r="25" ht="19.95" customHeight="1" spans="1:4">
      <c r="A25" s="67" t="s">
        <v>132</v>
      </c>
      <c r="B25" s="27">
        <v>244</v>
      </c>
      <c r="C25" s="27">
        <v>369</v>
      </c>
      <c r="D25" s="69">
        <f t="shared" si="1"/>
        <v>151.229508196721</v>
      </c>
    </row>
    <row r="26" ht="19.95" customHeight="1" spans="1:4">
      <c r="A26" s="67" t="s">
        <v>133</v>
      </c>
      <c r="B26" s="27"/>
      <c r="C26" s="27">
        <v>3348</v>
      </c>
      <c r="D26" s="69"/>
    </row>
    <row r="27" ht="19.95" customHeight="1" spans="1:4">
      <c r="A27" s="67" t="s">
        <v>134</v>
      </c>
      <c r="B27" s="27">
        <v>4385</v>
      </c>
      <c r="C27" s="27">
        <v>5049</v>
      </c>
      <c r="D27" s="69">
        <f t="shared" ref="D26:D29" si="2">C27/B27*100</f>
        <v>115.142531356899</v>
      </c>
    </row>
    <row r="28" ht="19.95" customHeight="1" spans="1:4">
      <c r="A28" s="67" t="s">
        <v>135</v>
      </c>
      <c r="B28" s="27">
        <v>5</v>
      </c>
      <c r="C28" s="27">
        <v>3400</v>
      </c>
      <c r="D28" s="69"/>
    </row>
    <row r="29" ht="19.95" customHeight="1" spans="1:4">
      <c r="A29" s="70" t="s">
        <v>136</v>
      </c>
      <c r="B29" s="71">
        <f>SUM(B5:B28)</f>
        <v>262313</v>
      </c>
      <c r="C29" s="71">
        <f>SUM(C5:C28)</f>
        <v>223221</v>
      </c>
      <c r="D29" s="72">
        <f t="shared" si="2"/>
        <v>85.0971930479999</v>
      </c>
    </row>
    <row r="30" ht="19.95" customHeight="1" spans="1:4">
      <c r="A30" s="73" t="s">
        <v>137</v>
      </c>
      <c r="B30" s="71">
        <v>7711</v>
      </c>
      <c r="C30" s="71"/>
      <c r="D30" s="72"/>
    </row>
    <row r="31" ht="19.95" customHeight="1" spans="1:4">
      <c r="A31" s="73" t="s">
        <v>138</v>
      </c>
      <c r="B31" s="71"/>
      <c r="C31" s="71"/>
      <c r="D31" s="72"/>
    </row>
    <row r="32" ht="19.95" customHeight="1" spans="1:4">
      <c r="A32" s="73" t="s">
        <v>139</v>
      </c>
      <c r="B32" s="71"/>
      <c r="C32" s="71"/>
      <c r="D32" s="72"/>
    </row>
    <row r="33" ht="19.95" customHeight="1" spans="1:4">
      <c r="A33" s="73" t="s">
        <v>140</v>
      </c>
      <c r="B33" s="71">
        <v>19030</v>
      </c>
      <c r="C33" s="71">
        <v>19957</v>
      </c>
      <c r="D33" s="72">
        <f>C33/B33*100</f>
        <v>104.871255911718</v>
      </c>
    </row>
    <row r="34" ht="19.95" customHeight="1" spans="1:4">
      <c r="A34" s="73" t="s">
        <v>141</v>
      </c>
      <c r="B34" s="71">
        <v>2203</v>
      </c>
      <c r="C34" s="71"/>
      <c r="D34" s="72"/>
    </row>
    <row r="35" ht="19.95" customHeight="1" spans="1:4">
      <c r="A35" s="73" t="s">
        <v>142</v>
      </c>
      <c r="B35" s="71">
        <v>2983</v>
      </c>
      <c r="C35" s="71"/>
      <c r="D35" s="72"/>
    </row>
    <row r="36" ht="19.95" customHeight="1" spans="1:4">
      <c r="A36" s="67"/>
      <c r="B36" s="27"/>
      <c r="C36" s="27"/>
      <c r="D36" s="69"/>
    </row>
    <row r="37" ht="19.95" customHeight="1" spans="1:4">
      <c r="A37" s="66" t="s">
        <v>143</v>
      </c>
      <c r="B37" s="27">
        <f>B29+B30+B31+B33+B34+B35</f>
        <v>294240</v>
      </c>
      <c r="C37" s="27">
        <f>C29+C33</f>
        <v>243178</v>
      </c>
      <c r="D37" s="69">
        <f>C37/B37*100</f>
        <v>82.6461392060903</v>
      </c>
    </row>
  </sheetData>
  <mergeCells count="1">
    <mergeCell ref="A2:D2"/>
  </mergeCells>
  <printOptions horizontalCentered="1"/>
  <pageMargins left="0.502777777777778" right="0.502777777777778" top="0.751388888888889" bottom="0.357638888888889" header="0.297916666666667" footer="0.297916666666667"/>
  <pageSetup paperSize="9" scale="9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307"/>
  <sheetViews>
    <sheetView zoomScale="90" zoomScaleNormal="90" workbookViewId="0">
      <pane xSplit="1" ySplit="4" topLeftCell="B1286" activePane="bottomRight" state="frozen"/>
      <selection/>
      <selection pane="topRight"/>
      <selection pane="bottomLeft"/>
      <selection pane="bottomRight" activeCell="L1302" sqref="L1302"/>
    </sheetView>
  </sheetViews>
  <sheetFormatPr defaultColWidth="9" defaultRowHeight="14.25" outlineLevelCol="3"/>
  <cols>
    <col min="1" max="1" width="41.75" style="30" customWidth="1"/>
    <col min="2" max="2" width="10.825" style="31" customWidth="1"/>
    <col min="3" max="3" width="10.825" style="32" customWidth="1"/>
    <col min="4" max="4" width="15.625" style="33" customWidth="1"/>
    <col min="5" max="251" width="9" style="34"/>
    <col min="252" max="16379" width="9" style="35"/>
  </cols>
  <sheetData>
    <row r="1" spans="1:4">
      <c r="A1" s="30" t="s">
        <v>144</v>
      </c>
      <c r="D1" s="33" t="s">
        <v>98</v>
      </c>
    </row>
    <row r="2" ht="29" customHeight="1" spans="1:4">
      <c r="A2" s="36" t="s">
        <v>145</v>
      </c>
      <c r="B2" s="37"/>
      <c r="C2" s="38"/>
      <c r="D2" s="39"/>
    </row>
    <row r="3" ht="29" customHeight="1" spans="4:4">
      <c r="D3" s="33" t="s">
        <v>2</v>
      </c>
    </row>
    <row r="4" ht="39" customHeight="1" spans="1:4">
      <c r="A4" s="40" t="s">
        <v>146</v>
      </c>
      <c r="B4" s="41" t="s">
        <v>147</v>
      </c>
      <c r="C4" s="42" t="s">
        <v>148</v>
      </c>
      <c r="D4" s="43" t="s">
        <v>149</v>
      </c>
    </row>
    <row r="5" ht="25" customHeight="1" spans="1:4">
      <c r="A5" s="44" t="s">
        <v>150</v>
      </c>
      <c r="B5" s="45">
        <f>SUM(B6,B18,B27,B38,B50,B61,B72,B84,B93,B107,B117,B126,B137,B151,B158,B166,B172,B179,B186,B193,B200,B206,B214,B220,B226,B232,B249,)</f>
        <v>54312</v>
      </c>
      <c r="C5" s="46">
        <f>SUM(C6,C18,C27,C38,C50,C61,C72,C84,C93,C107,C117,C126,C137,C151,C158,C166,C172,C179,C186,C193,C200,C206,C214,C220,C226,C232,C249,)</f>
        <v>14562</v>
      </c>
      <c r="D5" s="46">
        <f>SUM(D6,D18,D27,D38,D50,D61,D72,D84,D93,D107,D117,D126,D137,D151,D158,D166,D172,D179,D186,D193,D200,D206,D214,D220,D226,D232,D249,)</f>
        <v>39510</v>
      </c>
    </row>
    <row r="6" ht="25" customHeight="1" spans="1:4">
      <c r="A6" s="47" t="s">
        <v>151</v>
      </c>
      <c r="B6" s="45">
        <f>SUM(B7:B17)</f>
        <v>333</v>
      </c>
      <c r="C6" s="46">
        <f>SUM(C7:C17)</f>
        <v>273</v>
      </c>
      <c r="D6" s="46">
        <f>SUM(D7:D17)</f>
        <v>60</v>
      </c>
    </row>
    <row r="7" ht="25" customHeight="1" spans="1:4">
      <c r="A7" s="47" t="s">
        <v>152</v>
      </c>
      <c r="B7" s="45">
        <v>277</v>
      </c>
      <c r="C7" s="46">
        <v>273</v>
      </c>
      <c r="D7" s="48">
        <v>4</v>
      </c>
    </row>
    <row r="8" ht="25" customHeight="1" spans="1:4">
      <c r="A8" s="47" t="s">
        <v>153</v>
      </c>
      <c r="B8" s="45"/>
      <c r="C8" s="46"/>
      <c r="D8" s="48"/>
    </row>
    <row r="9" ht="25" customHeight="1" spans="1:4">
      <c r="A9" s="49" t="s">
        <v>154</v>
      </c>
      <c r="B9" s="45"/>
      <c r="C9" s="46"/>
      <c r="D9" s="48"/>
    </row>
    <row r="10" ht="25" customHeight="1" spans="1:4">
      <c r="A10" s="49" t="s">
        <v>155</v>
      </c>
      <c r="B10" s="45">
        <v>41</v>
      </c>
      <c r="C10" s="46"/>
      <c r="D10" s="48">
        <v>41</v>
      </c>
    </row>
    <row r="11" ht="25" customHeight="1" spans="1:4">
      <c r="A11" s="49" t="s">
        <v>156</v>
      </c>
      <c r="B11" s="45"/>
      <c r="C11" s="46"/>
      <c r="D11" s="48"/>
    </row>
    <row r="12" ht="25" customHeight="1" spans="1:4">
      <c r="A12" s="44" t="s">
        <v>157</v>
      </c>
      <c r="B12" s="45"/>
      <c r="C12" s="46"/>
      <c r="D12" s="48"/>
    </row>
    <row r="13" ht="25" customHeight="1" spans="1:4">
      <c r="A13" s="44" t="s">
        <v>158</v>
      </c>
      <c r="B13" s="45"/>
      <c r="C13" s="46"/>
      <c r="D13" s="48"/>
    </row>
    <row r="14" ht="25" customHeight="1" spans="1:4">
      <c r="A14" s="44" t="s">
        <v>159</v>
      </c>
      <c r="B14" s="45">
        <v>15</v>
      </c>
      <c r="C14" s="46"/>
      <c r="D14" s="48">
        <v>15</v>
      </c>
    </row>
    <row r="15" ht="25" customHeight="1" spans="1:4">
      <c r="A15" s="44" t="s">
        <v>160</v>
      </c>
      <c r="B15" s="45"/>
      <c r="C15" s="46"/>
      <c r="D15" s="48"/>
    </row>
    <row r="16" ht="25" customHeight="1" spans="1:4">
      <c r="A16" s="44" t="s">
        <v>161</v>
      </c>
      <c r="B16" s="45"/>
      <c r="C16" s="46"/>
      <c r="D16" s="48"/>
    </row>
    <row r="17" ht="25" customHeight="1" spans="1:4">
      <c r="A17" s="44" t="s">
        <v>162</v>
      </c>
      <c r="B17" s="45"/>
      <c r="C17" s="46"/>
      <c r="D17" s="48"/>
    </row>
    <row r="18" ht="25" customHeight="1" spans="1:4">
      <c r="A18" s="47" t="s">
        <v>163</v>
      </c>
      <c r="B18" s="45">
        <f>SUM(B19:B26)</f>
        <v>221</v>
      </c>
      <c r="C18" s="46">
        <f>SUM(C19:C26)</f>
        <v>171</v>
      </c>
      <c r="D18" s="46">
        <f>SUM(D19:D26)</f>
        <v>50</v>
      </c>
    </row>
    <row r="19" ht="25" customHeight="1" spans="1:4">
      <c r="A19" s="47" t="s">
        <v>152</v>
      </c>
      <c r="B19" s="45">
        <v>171</v>
      </c>
      <c r="C19" s="46">
        <v>171</v>
      </c>
      <c r="D19" s="48"/>
    </row>
    <row r="20" ht="25" customHeight="1" spans="1:4">
      <c r="A20" s="47" t="s">
        <v>153</v>
      </c>
      <c r="B20" s="45"/>
      <c r="C20" s="46"/>
      <c r="D20" s="48"/>
    </row>
    <row r="21" ht="25" customHeight="1" spans="1:4">
      <c r="A21" s="49" t="s">
        <v>154</v>
      </c>
      <c r="B21" s="45"/>
      <c r="C21" s="46"/>
      <c r="D21" s="48"/>
    </row>
    <row r="22" ht="25" customHeight="1" spans="1:4">
      <c r="A22" s="49" t="s">
        <v>164</v>
      </c>
      <c r="B22" s="45">
        <v>39</v>
      </c>
      <c r="C22" s="46"/>
      <c r="D22" s="48">
        <v>39</v>
      </c>
    </row>
    <row r="23" ht="25" customHeight="1" spans="1:4">
      <c r="A23" s="49" t="s">
        <v>165</v>
      </c>
      <c r="B23" s="45"/>
      <c r="C23" s="46"/>
      <c r="D23" s="48"/>
    </row>
    <row r="24" ht="25" customHeight="1" spans="1:4">
      <c r="A24" s="49" t="s">
        <v>166</v>
      </c>
      <c r="B24" s="45">
        <v>11</v>
      </c>
      <c r="C24" s="46"/>
      <c r="D24" s="48">
        <v>11</v>
      </c>
    </row>
    <row r="25" ht="25" customHeight="1" spans="1:4">
      <c r="A25" s="49" t="s">
        <v>161</v>
      </c>
      <c r="B25" s="45"/>
      <c r="C25" s="46"/>
      <c r="D25" s="48"/>
    </row>
    <row r="26" ht="25" customHeight="1" spans="1:4">
      <c r="A26" s="49" t="s">
        <v>167</v>
      </c>
      <c r="B26" s="45"/>
      <c r="C26" s="46"/>
      <c r="D26" s="48"/>
    </row>
    <row r="27" ht="25" customHeight="1" spans="1:4">
      <c r="A27" s="47" t="s">
        <v>168</v>
      </c>
      <c r="B27" s="45">
        <f>SUM(B28:B37)</f>
        <v>9664</v>
      </c>
      <c r="C27" s="46">
        <f>SUM(C28:C37)</f>
        <v>7451</v>
      </c>
      <c r="D27" s="46">
        <f>SUM(D28:D37)</f>
        <v>1973</v>
      </c>
    </row>
    <row r="28" ht="25" customHeight="1" spans="1:4">
      <c r="A28" s="47" t="s">
        <v>152</v>
      </c>
      <c r="B28" s="45">
        <v>6842</v>
      </c>
      <c r="C28" s="46">
        <v>6000</v>
      </c>
      <c r="D28" s="48">
        <v>842</v>
      </c>
    </row>
    <row r="29" ht="25" customHeight="1" spans="1:4">
      <c r="A29" s="47" t="s">
        <v>153</v>
      </c>
      <c r="B29" s="45"/>
      <c r="C29" s="46"/>
      <c r="D29" s="48"/>
    </row>
    <row r="30" ht="25" customHeight="1" spans="1:4">
      <c r="A30" s="49" t="s">
        <v>154</v>
      </c>
      <c r="B30" s="45"/>
      <c r="C30" s="46"/>
      <c r="D30" s="48"/>
    </row>
    <row r="31" ht="25" customHeight="1" spans="1:4">
      <c r="A31" s="49" t="s">
        <v>169</v>
      </c>
      <c r="B31" s="45"/>
      <c r="C31" s="46"/>
      <c r="D31" s="48"/>
    </row>
    <row r="32" ht="25" customHeight="1" spans="1:4">
      <c r="A32" s="49" t="s">
        <v>170</v>
      </c>
      <c r="B32" s="45"/>
      <c r="C32" s="46"/>
      <c r="D32" s="48"/>
    </row>
    <row r="33" ht="25" customHeight="1" spans="1:4">
      <c r="A33" s="50" t="s">
        <v>171</v>
      </c>
      <c r="B33" s="45"/>
      <c r="C33" s="46"/>
      <c r="D33" s="48"/>
    </row>
    <row r="34" ht="25" customHeight="1" spans="1:4">
      <c r="A34" s="47" t="s">
        <v>172</v>
      </c>
      <c r="B34" s="45">
        <v>120</v>
      </c>
      <c r="C34" s="46"/>
      <c r="D34" s="48">
        <v>120</v>
      </c>
    </row>
    <row r="35" ht="25" customHeight="1" spans="1:4">
      <c r="A35" s="49" t="s">
        <v>173</v>
      </c>
      <c r="B35" s="45"/>
      <c r="C35" s="46"/>
      <c r="D35" s="48"/>
    </row>
    <row r="36" ht="25" customHeight="1" spans="1:4">
      <c r="A36" s="49" t="s">
        <v>161</v>
      </c>
      <c r="B36" s="45">
        <v>240</v>
      </c>
      <c r="C36" s="46"/>
      <c r="D36" s="48"/>
    </row>
    <row r="37" ht="25" customHeight="1" spans="1:4">
      <c r="A37" s="49" t="s">
        <v>174</v>
      </c>
      <c r="B37" s="45">
        <v>2462</v>
      </c>
      <c r="C37" s="46">
        <v>1451</v>
      </c>
      <c r="D37" s="48">
        <v>1011</v>
      </c>
    </row>
    <row r="38" ht="25" customHeight="1" spans="1:4">
      <c r="A38" s="47" t="s">
        <v>175</v>
      </c>
      <c r="B38" s="45">
        <f>SUM(B39:B49)</f>
        <v>325</v>
      </c>
      <c r="C38" s="45">
        <f>SUM(C39:C49)</f>
        <v>251</v>
      </c>
      <c r="D38" s="45">
        <f>SUM(D39:D49)</f>
        <v>74</v>
      </c>
    </row>
    <row r="39" ht="25" customHeight="1" spans="1:4">
      <c r="A39" s="47" t="s">
        <v>152</v>
      </c>
      <c r="B39" s="45">
        <v>106</v>
      </c>
      <c r="C39" s="46">
        <v>104</v>
      </c>
      <c r="D39" s="48">
        <v>2</v>
      </c>
    </row>
    <row r="40" ht="25" customHeight="1" spans="1:4">
      <c r="A40" s="47" t="s">
        <v>153</v>
      </c>
      <c r="B40" s="45"/>
      <c r="C40" s="46"/>
      <c r="D40" s="48"/>
    </row>
    <row r="41" ht="25" customHeight="1" spans="1:4">
      <c r="A41" s="49" t="s">
        <v>154</v>
      </c>
      <c r="B41" s="45"/>
      <c r="C41" s="46"/>
      <c r="D41" s="48"/>
    </row>
    <row r="42" ht="25" customHeight="1" spans="1:4">
      <c r="A42" s="49" t="s">
        <v>176</v>
      </c>
      <c r="B42" s="45"/>
      <c r="C42" s="46"/>
      <c r="D42" s="48"/>
    </row>
    <row r="43" ht="25" customHeight="1" spans="1:4">
      <c r="A43" s="49" t="s">
        <v>177</v>
      </c>
      <c r="B43" s="45"/>
      <c r="C43" s="46"/>
      <c r="D43" s="48"/>
    </row>
    <row r="44" ht="25" customHeight="1" spans="1:4">
      <c r="A44" s="47" t="s">
        <v>178</v>
      </c>
      <c r="B44" s="45"/>
      <c r="C44" s="46"/>
      <c r="D44" s="48"/>
    </row>
    <row r="45" ht="25" customHeight="1" spans="1:4">
      <c r="A45" s="47" t="s">
        <v>179</v>
      </c>
      <c r="B45" s="45"/>
      <c r="C45" s="46"/>
      <c r="D45" s="48"/>
    </row>
    <row r="46" ht="25" customHeight="1" spans="1:4">
      <c r="A46" s="47" t="s">
        <v>180</v>
      </c>
      <c r="B46" s="45">
        <v>111</v>
      </c>
      <c r="C46" s="46">
        <v>111</v>
      </c>
      <c r="D46" s="48"/>
    </row>
    <row r="47" ht="25" customHeight="1" spans="1:4">
      <c r="A47" s="47" t="s">
        <v>181</v>
      </c>
      <c r="B47" s="45"/>
      <c r="C47" s="46"/>
      <c r="D47" s="48"/>
    </row>
    <row r="48" ht="25" customHeight="1" spans="1:4">
      <c r="A48" s="47" t="s">
        <v>161</v>
      </c>
      <c r="B48" s="45">
        <v>36</v>
      </c>
      <c r="C48" s="46">
        <v>36</v>
      </c>
      <c r="D48" s="48"/>
    </row>
    <row r="49" ht="25" customHeight="1" spans="1:4">
      <c r="A49" s="49" t="s">
        <v>182</v>
      </c>
      <c r="B49" s="45">
        <v>72</v>
      </c>
      <c r="C49" s="46"/>
      <c r="D49" s="48">
        <v>72</v>
      </c>
    </row>
    <row r="50" ht="25" customHeight="1" spans="1:4">
      <c r="A50" s="49" t="s">
        <v>183</v>
      </c>
      <c r="B50" s="45">
        <f>SUM(B51:B60)</f>
        <v>225</v>
      </c>
      <c r="C50" s="45">
        <f>SUM(C51:C60)</f>
        <v>159</v>
      </c>
      <c r="D50" s="45">
        <f>SUM(D51:D60)</f>
        <v>66</v>
      </c>
    </row>
    <row r="51" ht="25" customHeight="1" spans="1:4">
      <c r="A51" s="49" t="s">
        <v>152</v>
      </c>
      <c r="B51" s="45">
        <v>159</v>
      </c>
      <c r="C51" s="46">
        <v>159</v>
      </c>
      <c r="D51" s="48"/>
    </row>
    <row r="52" ht="25" customHeight="1" spans="1:4">
      <c r="A52" s="44" t="s">
        <v>153</v>
      </c>
      <c r="B52" s="45"/>
      <c r="C52" s="46"/>
      <c r="D52" s="48"/>
    </row>
    <row r="53" ht="25" customHeight="1" spans="1:4">
      <c r="A53" s="47" t="s">
        <v>154</v>
      </c>
      <c r="B53" s="45"/>
      <c r="C53" s="46"/>
      <c r="D53" s="48"/>
    </row>
    <row r="54" ht="25" customHeight="1" spans="1:4">
      <c r="A54" s="47" t="s">
        <v>184</v>
      </c>
      <c r="B54" s="45"/>
      <c r="C54" s="46"/>
      <c r="D54" s="48"/>
    </row>
    <row r="55" ht="25" customHeight="1" spans="1:4">
      <c r="A55" s="47" t="s">
        <v>185</v>
      </c>
      <c r="B55" s="45">
        <v>63</v>
      </c>
      <c r="C55" s="46"/>
      <c r="D55" s="48">
        <v>63</v>
      </c>
    </row>
    <row r="56" ht="25" customHeight="1" spans="1:4">
      <c r="A56" s="49" t="s">
        <v>186</v>
      </c>
      <c r="B56" s="45"/>
      <c r="C56" s="46"/>
      <c r="D56" s="48"/>
    </row>
    <row r="57" ht="25" customHeight="1" spans="1:4">
      <c r="A57" s="49" t="s">
        <v>187</v>
      </c>
      <c r="B57" s="45"/>
      <c r="C57" s="46"/>
      <c r="D57" s="48"/>
    </row>
    <row r="58" ht="25" customHeight="1" spans="1:4">
      <c r="A58" s="49" t="s">
        <v>188</v>
      </c>
      <c r="B58" s="45">
        <v>3</v>
      </c>
      <c r="C58" s="46"/>
      <c r="D58" s="48">
        <v>3</v>
      </c>
    </row>
    <row r="59" ht="25" customHeight="1" spans="1:4">
      <c r="A59" s="47" t="s">
        <v>161</v>
      </c>
      <c r="B59" s="45"/>
      <c r="C59" s="46"/>
      <c r="D59" s="48"/>
    </row>
    <row r="60" ht="25" customHeight="1" spans="1:4">
      <c r="A60" s="49" t="s">
        <v>189</v>
      </c>
      <c r="B60" s="45"/>
      <c r="C60" s="46"/>
      <c r="D60" s="48"/>
    </row>
    <row r="61" ht="25" customHeight="1" spans="1:4">
      <c r="A61" s="50" t="s">
        <v>190</v>
      </c>
      <c r="B61" s="45">
        <f>SUM(B62:B71)</f>
        <v>1330</v>
      </c>
      <c r="C61" s="45">
        <f>SUM(C62:C71)</f>
        <v>1022</v>
      </c>
      <c r="D61" s="45">
        <f>SUM(D62:D71)</f>
        <v>308</v>
      </c>
    </row>
    <row r="62" ht="25" customHeight="1" spans="1:4">
      <c r="A62" s="49" t="s">
        <v>152</v>
      </c>
      <c r="B62" s="45">
        <v>902</v>
      </c>
      <c r="C62" s="46">
        <v>902</v>
      </c>
      <c r="D62" s="48"/>
    </row>
    <row r="63" ht="25" customHeight="1" spans="1:4">
      <c r="A63" s="44" t="s">
        <v>153</v>
      </c>
      <c r="B63" s="45"/>
      <c r="C63" s="46"/>
      <c r="D63" s="48"/>
    </row>
    <row r="64" ht="25" customHeight="1" spans="1:4">
      <c r="A64" s="44" t="s">
        <v>154</v>
      </c>
      <c r="B64" s="45"/>
      <c r="C64" s="46"/>
      <c r="D64" s="48"/>
    </row>
    <row r="65" ht="25" customHeight="1" spans="1:4">
      <c r="A65" s="44" t="s">
        <v>191</v>
      </c>
      <c r="B65" s="45"/>
      <c r="C65" s="46"/>
      <c r="D65" s="48"/>
    </row>
    <row r="66" ht="25" customHeight="1" spans="1:4">
      <c r="A66" s="44" t="s">
        <v>192</v>
      </c>
      <c r="B66" s="45">
        <v>100</v>
      </c>
      <c r="C66" s="46"/>
      <c r="D66" s="48">
        <v>100</v>
      </c>
    </row>
    <row r="67" ht="25" customHeight="1" spans="1:4">
      <c r="A67" s="44" t="s">
        <v>193</v>
      </c>
      <c r="B67" s="45"/>
      <c r="C67" s="46"/>
      <c r="D67" s="48"/>
    </row>
    <row r="68" ht="25" customHeight="1" spans="1:4">
      <c r="A68" s="47" t="s">
        <v>194</v>
      </c>
      <c r="B68" s="45"/>
      <c r="C68" s="46"/>
      <c r="D68" s="48"/>
    </row>
    <row r="69" ht="25" customHeight="1" spans="1:4">
      <c r="A69" s="49" t="s">
        <v>195</v>
      </c>
      <c r="B69" s="45"/>
      <c r="C69" s="46"/>
      <c r="D69" s="48"/>
    </row>
    <row r="70" ht="25" customHeight="1" spans="1:4">
      <c r="A70" s="49" t="s">
        <v>161</v>
      </c>
      <c r="B70" s="45">
        <v>30</v>
      </c>
      <c r="C70" s="46"/>
      <c r="D70" s="48">
        <v>30</v>
      </c>
    </row>
    <row r="71" ht="25" customHeight="1" spans="1:4">
      <c r="A71" s="49" t="s">
        <v>196</v>
      </c>
      <c r="B71" s="45">
        <v>298</v>
      </c>
      <c r="C71" s="46">
        <v>120</v>
      </c>
      <c r="D71" s="48">
        <v>178</v>
      </c>
    </row>
    <row r="72" ht="25" customHeight="1" spans="1:4">
      <c r="A72" s="47" t="s">
        <v>197</v>
      </c>
      <c r="B72" s="45">
        <f>SUM(B73:B83)</f>
        <v>0</v>
      </c>
      <c r="C72" s="46"/>
      <c r="D72" s="48"/>
    </row>
    <row r="73" ht="25" customHeight="1" spans="1:4">
      <c r="A73" s="47" t="s">
        <v>152</v>
      </c>
      <c r="B73" s="45"/>
      <c r="C73" s="46"/>
      <c r="D73" s="48"/>
    </row>
    <row r="74" ht="25" customHeight="1" spans="1:4">
      <c r="A74" s="47" t="s">
        <v>153</v>
      </c>
      <c r="B74" s="45"/>
      <c r="C74" s="46"/>
      <c r="D74" s="48"/>
    </row>
    <row r="75" ht="25" customHeight="1" spans="1:4">
      <c r="A75" s="49" t="s">
        <v>154</v>
      </c>
      <c r="B75" s="45"/>
      <c r="C75" s="46"/>
      <c r="D75" s="48"/>
    </row>
    <row r="76" ht="25" customHeight="1" spans="1:4">
      <c r="A76" s="49" t="s">
        <v>198</v>
      </c>
      <c r="B76" s="45"/>
      <c r="C76" s="46"/>
      <c r="D76" s="48"/>
    </row>
    <row r="77" ht="25" customHeight="1" spans="1:4">
      <c r="A77" s="49" t="s">
        <v>199</v>
      </c>
      <c r="B77" s="45"/>
      <c r="C77" s="46"/>
      <c r="D77" s="48"/>
    </row>
    <row r="78" ht="25" customHeight="1" spans="1:4">
      <c r="A78" s="44" t="s">
        <v>200</v>
      </c>
      <c r="B78" s="45"/>
      <c r="C78" s="46"/>
      <c r="D78" s="48"/>
    </row>
    <row r="79" ht="25" customHeight="1" spans="1:4">
      <c r="A79" s="47" t="s">
        <v>201</v>
      </c>
      <c r="B79" s="45"/>
      <c r="C79" s="46"/>
      <c r="D79" s="48"/>
    </row>
    <row r="80" ht="25" customHeight="1" spans="1:4">
      <c r="A80" s="47" t="s">
        <v>202</v>
      </c>
      <c r="B80" s="45"/>
      <c r="C80" s="46"/>
      <c r="D80" s="48"/>
    </row>
    <row r="81" ht="25" customHeight="1" spans="1:4">
      <c r="A81" s="47" t="s">
        <v>194</v>
      </c>
      <c r="B81" s="45"/>
      <c r="C81" s="46"/>
      <c r="D81" s="48"/>
    </row>
    <row r="82" ht="25" customHeight="1" spans="1:4">
      <c r="A82" s="49" t="s">
        <v>161</v>
      </c>
      <c r="B82" s="45"/>
      <c r="C82" s="46"/>
      <c r="D82" s="48"/>
    </row>
    <row r="83" ht="25" customHeight="1" spans="1:4">
      <c r="A83" s="49" t="s">
        <v>203</v>
      </c>
      <c r="B83" s="45"/>
      <c r="C83" s="46"/>
      <c r="D83" s="48"/>
    </row>
    <row r="84" ht="25" customHeight="1" spans="1:4">
      <c r="A84" s="49" t="s">
        <v>204</v>
      </c>
      <c r="B84" s="45">
        <f>SUM(B85:B92)</f>
        <v>303</v>
      </c>
      <c r="C84" s="45">
        <f>SUM(C85:C92)</f>
        <v>224</v>
      </c>
      <c r="D84" s="45">
        <f>SUM(D85:D92)</f>
        <v>79</v>
      </c>
    </row>
    <row r="85" ht="25" customHeight="1" spans="1:4">
      <c r="A85" s="47" t="s">
        <v>152</v>
      </c>
      <c r="B85" s="45">
        <v>224</v>
      </c>
      <c r="C85" s="46">
        <v>224</v>
      </c>
      <c r="D85" s="48"/>
    </row>
    <row r="86" ht="25" customHeight="1" spans="1:4">
      <c r="A86" s="47" t="s">
        <v>153</v>
      </c>
      <c r="B86" s="45"/>
      <c r="C86" s="46"/>
      <c r="D86" s="48"/>
    </row>
    <row r="87" ht="25" customHeight="1" spans="1:4">
      <c r="A87" s="47" t="s">
        <v>154</v>
      </c>
      <c r="B87" s="45"/>
      <c r="C87" s="46"/>
      <c r="D87" s="48"/>
    </row>
    <row r="88" ht="25" customHeight="1" spans="1:4">
      <c r="A88" s="51" t="s">
        <v>205</v>
      </c>
      <c r="B88" s="45">
        <v>79</v>
      </c>
      <c r="C88" s="46"/>
      <c r="D88" s="48">
        <v>79</v>
      </c>
    </row>
    <row r="89" ht="25" customHeight="1" spans="1:4">
      <c r="A89" s="49" t="s">
        <v>206</v>
      </c>
      <c r="B89" s="45"/>
      <c r="C89" s="46"/>
      <c r="D89" s="48"/>
    </row>
    <row r="90" ht="25" customHeight="1" spans="1:4">
      <c r="A90" s="49" t="s">
        <v>194</v>
      </c>
      <c r="B90" s="45"/>
      <c r="C90" s="46"/>
      <c r="D90" s="48"/>
    </row>
    <row r="91" ht="25" customHeight="1" spans="1:4">
      <c r="A91" s="49" t="s">
        <v>161</v>
      </c>
      <c r="B91" s="45"/>
      <c r="C91" s="46"/>
      <c r="D91" s="48"/>
    </row>
    <row r="92" ht="25" customHeight="1" spans="1:4">
      <c r="A92" s="44" t="s">
        <v>207</v>
      </c>
      <c r="B92" s="45"/>
      <c r="C92" s="46"/>
      <c r="D92" s="48"/>
    </row>
    <row r="93" ht="25" customHeight="1" spans="1:4">
      <c r="A93" s="47" t="s">
        <v>208</v>
      </c>
      <c r="B93" s="45">
        <f>SUM(B94:B106)</f>
        <v>0</v>
      </c>
      <c r="C93" s="46"/>
      <c r="D93" s="48"/>
    </row>
    <row r="94" ht="25" customHeight="1" spans="1:4">
      <c r="A94" s="47" t="s">
        <v>152</v>
      </c>
      <c r="B94" s="45"/>
      <c r="C94" s="46"/>
      <c r="D94" s="48"/>
    </row>
    <row r="95" ht="25" customHeight="1" spans="1:4">
      <c r="A95" s="49" t="s">
        <v>153</v>
      </c>
      <c r="B95" s="45"/>
      <c r="C95" s="46"/>
      <c r="D95" s="48"/>
    </row>
    <row r="96" ht="25" customHeight="1" spans="1:4">
      <c r="A96" s="49" t="s">
        <v>154</v>
      </c>
      <c r="B96" s="45"/>
      <c r="C96" s="46"/>
      <c r="D96" s="48"/>
    </row>
    <row r="97" ht="25" customHeight="1" spans="1:4">
      <c r="A97" s="52" t="s">
        <v>209</v>
      </c>
      <c r="B97" s="45"/>
      <c r="C97" s="46"/>
      <c r="D97" s="48"/>
    </row>
    <row r="98" ht="25" customHeight="1" spans="1:4">
      <c r="A98" s="47" t="s">
        <v>210</v>
      </c>
      <c r="B98" s="45"/>
      <c r="C98" s="46"/>
      <c r="D98" s="48"/>
    </row>
    <row r="99" ht="25" customHeight="1" spans="1:4">
      <c r="A99" s="47" t="s">
        <v>211</v>
      </c>
      <c r="B99" s="45"/>
      <c r="C99" s="46"/>
      <c r="D99" s="48"/>
    </row>
    <row r="100" ht="25" customHeight="1" spans="1:4">
      <c r="A100" s="47" t="s">
        <v>194</v>
      </c>
      <c r="B100" s="45"/>
      <c r="C100" s="46"/>
      <c r="D100" s="48"/>
    </row>
    <row r="101" ht="25" customHeight="1" spans="1:4">
      <c r="A101" s="47" t="s">
        <v>212</v>
      </c>
      <c r="B101" s="45"/>
      <c r="C101" s="46"/>
      <c r="D101" s="48"/>
    </row>
    <row r="102" ht="25" customHeight="1" spans="1:4">
      <c r="A102" s="47" t="s">
        <v>213</v>
      </c>
      <c r="B102" s="45"/>
      <c r="C102" s="46"/>
      <c r="D102" s="48"/>
    </row>
    <row r="103" ht="25" customHeight="1" spans="1:4">
      <c r="A103" s="47" t="s">
        <v>214</v>
      </c>
      <c r="B103" s="45"/>
      <c r="C103" s="46"/>
      <c r="D103" s="48"/>
    </row>
    <row r="104" ht="25" customHeight="1" spans="1:4">
      <c r="A104" s="47" t="s">
        <v>215</v>
      </c>
      <c r="B104" s="45"/>
      <c r="C104" s="46"/>
      <c r="D104" s="48"/>
    </row>
    <row r="105" ht="25" customHeight="1" spans="1:4">
      <c r="A105" s="49" t="s">
        <v>161</v>
      </c>
      <c r="B105" s="45"/>
      <c r="C105" s="46"/>
      <c r="D105" s="48"/>
    </row>
    <row r="106" ht="25" customHeight="1" spans="1:4">
      <c r="A106" s="49" t="s">
        <v>216</v>
      </c>
      <c r="B106" s="45"/>
      <c r="C106" s="46"/>
      <c r="D106" s="48"/>
    </row>
    <row r="107" ht="25" customHeight="1" spans="1:4">
      <c r="A107" s="49" t="s">
        <v>217</v>
      </c>
      <c r="B107" s="45">
        <f>SUM(B108:B116)</f>
        <v>78</v>
      </c>
      <c r="C107" s="45">
        <f>SUM(C108:C116)</f>
        <v>57</v>
      </c>
      <c r="D107" s="45">
        <f>SUM(D108:D116)</f>
        <v>21</v>
      </c>
    </row>
    <row r="108" ht="25" customHeight="1" spans="1:4">
      <c r="A108" s="49" t="s">
        <v>152</v>
      </c>
      <c r="B108" s="45">
        <v>57</v>
      </c>
      <c r="C108" s="46">
        <v>57</v>
      </c>
      <c r="D108" s="48"/>
    </row>
    <row r="109" ht="25" customHeight="1" spans="1:4">
      <c r="A109" s="47" t="s">
        <v>153</v>
      </c>
      <c r="B109" s="45"/>
      <c r="C109" s="46"/>
      <c r="D109" s="48"/>
    </row>
    <row r="110" ht="25" customHeight="1" spans="1:4">
      <c r="A110" s="47" t="s">
        <v>154</v>
      </c>
      <c r="B110" s="45"/>
      <c r="C110" s="46"/>
      <c r="D110" s="48"/>
    </row>
    <row r="111" ht="25" customHeight="1" spans="1:4">
      <c r="A111" s="47" t="s">
        <v>218</v>
      </c>
      <c r="B111" s="45"/>
      <c r="C111" s="46"/>
      <c r="D111" s="48"/>
    </row>
    <row r="112" ht="25" customHeight="1" spans="1:4">
      <c r="A112" s="49" t="s">
        <v>219</v>
      </c>
      <c r="B112" s="45"/>
      <c r="C112" s="46"/>
      <c r="D112" s="48"/>
    </row>
    <row r="113" ht="25" customHeight="1" spans="1:4">
      <c r="A113" s="49" t="s">
        <v>220</v>
      </c>
      <c r="B113" s="45"/>
      <c r="C113" s="46"/>
      <c r="D113" s="48"/>
    </row>
    <row r="114" ht="25" customHeight="1" spans="1:4">
      <c r="A114" s="47" t="s">
        <v>221</v>
      </c>
      <c r="B114" s="45"/>
      <c r="C114" s="46"/>
      <c r="D114" s="48"/>
    </row>
    <row r="115" ht="25" customHeight="1" spans="1:4">
      <c r="A115" s="51" t="s">
        <v>161</v>
      </c>
      <c r="B115" s="45"/>
      <c r="C115" s="46"/>
      <c r="D115" s="48"/>
    </row>
    <row r="116" ht="25" customHeight="1" spans="1:4">
      <c r="A116" s="49" t="s">
        <v>222</v>
      </c>
      <c r="B116" s="45">
        <v>21</v>
      </c>
      <c r="C116" s="46"/>
      <c r="D116" s="48">
        <v>21</v>
      </c>
    </row>
    <row r="117" ht="25" customHeight="1" spans="1:4">
      <c r="A117" s="53" t="s">
        <v>223</v>
      </c>
      <c r="B117" s="45">
        <f>SUM(B118:B125)</f>
        <v>1354</v>
      </c>
      <c r="C117" s="45">
        <f>SUM(C118:C125)</f>
        <v>781</v>
      </c>
      <c r="D117" s="45">
        <f>SUM(D118:D125)</f>
        <v>573</v>
      </c>
    </row>
    <row r="118" ht="25" customHeight="1" spans="1:4">
      <c r="A118" s="47" t="s">
        <v>152</v>
      </c>
      <c r="B118" s="45">
        <v>678</v>
      </c>
      <c r="C118" s="46">
        <v>678</v>
      </c>
      <c r="D118" s="48"/>
    </row>
    <row r="119" ht="25" customHeight="1" spans="1:4">
      <c r="A119" s="47" t="s">
        <v>153</v>
      </c>
      <c r="B119" s="45"/>
      <c r="C119" s="46"/>
      <c r="D119" s="48"/>
    </row>
    <row r="120" ht="25" customHeight="1" spans="1:4">
      <c r="A120" s="47" t="s">
        <v>154</v>
      </c>
      <c r="B120" s="45"/>
      <c r="C120" s="46"/>
      <c r="D120" s="48"/>
    </row>
    <row r="121" ht="25" customHeight="1" spans="1:4">
      <c r="A121" s="49" t="s">
        <v>224</v>
      </c>
      <c r="B121" s="45"/>
      <c r="C121" s="46"/>
      <c r="D121" s="48"/>
    </row>
    <row r="122" ht="25" customHeight="1" spans="1:4">
      <c r="A122" s="49" t="s">
        <v>225</v>
      </c>
      <c r="B122" s="45"/>
      <c r="C122" s="46"/>
      <c r="D122" s="48"/>
    </row>
    <row r="123" ht="25" customHeight="1" spans="1:4">
      <c r="A123" s="49" t="s">
        <v>226</v>
      </c>
      <c r="B123" s="45"/>
      <c r="C123" s="46"/>
      <c r="D123" s="48"/>
    </row>
    <row r="124" ht="25" customHeight="1" spans="1:4">
      <c r="A124" s="47" t="s">
        <v>161</v>
      </c>
      <c r="B124" s="45"/>
      <c r="C124" s="46"/>
      <c r="D124" s="48"/>
    </row>
    <row r="125" ht="25" customHeight="1" spans="1:4">
      <c r="A125" s="47" t="s">
        <v>227</v>
      </c>
      <c r="B125" s="45">
        <v>676</v>
      </c>
      <c r="C125" s="46">
        <v>103</v>
      </c>
      <c r="D125" s="48">
        <v>573</v>
      </c>
    </row>
    <row r="126" ht="25" customHeight="1" spans="1:4">
      <c r="A126" s="44" t="s">
        <v>228</v>
      </c>
      <c r="B126" s="45">
        <f>SUM(B127:B136)</f>
        <v>1083</v>
      </c>
      <c r="C126" s="45">
        <f>SUM(C127:C136)</f>
        <v>341</v>
      </c>
      <c r="D126" s="45">
        <f>SUM(D127:D136)</f>
        <v>742</v>
      </c>
    </row>
    <row r="127" ht="25" customHeight="1" spans="1:4">
      <c r="A127" s="47" t="s">
        <v>152</v>
      </c>
      <c r="B127" s="45">
        <v>381</v>
      </c>
      <c r="C127" s="46">
        <v>341</v>
      </c>
      <c r="D127" s="48">
        <v>40</v>
      </c>
    </row>
    <row r="128" ht="25" customHeight="1" spans="1:4">
      <c r="A128" s="47" t="s">
        <v>153</v>
      </c>
      <c r="B128" s="45"/>
      <c r="C128" s="46"/>
      <c r="D128" s="48"/>
    </row>
    <row r="129" ht="25" customHeight="1" spans="1:4">
      <c r="A129" s="47" t="s">
        <v>154</v>
      </c>
      <c r="B129" s="45"/>
      <c r="C129" s="46"/>
      <c r="D129" s="48"/>
    </row>
    <row r="130" ht="25" customHeight="1" spans="1:4">
      <c r="A130" s="49" t="s">
        <v>229</v>
      </c>
      <c r="B130" s="45"/>
      <c r="C130" s="46"/>
      <c r="D130" s="48"/>
    </row>
    <row r="131" ht="25" customHeight="1" spans="1:4">
      <c r="A131" s="49" t="s">
        <v>230</v>
      </c>
      <c r="B131" s="45"/>
      <c r="C131" s="46"/>
      <c r="D131" s="48"/>
    </row>
    <row r="132" ht="25" customHeight="1" spans="1:4">
      <c r="A132" s="49" t="s">
        <v>231</v>
      </c>
      <c r="B132" s="45"/>
      <c r="C132" s="46"/>
      <c r="D132" s="48"/>
    </row>
    <row r="133" ht="25" customHeight="1" spans="1:4">
      <c r="A133" s="47" t="s">
        <v>232</v>
      </c>
      <c r="B133" s="45"/>
      <c r="C133" s="46"/>
      <c r="D133" s="48"/>
    </row>
    <row r="134" ht="25" customHeight="1" spans="1:4">
      <c r="A134" s="47" t="s">
        <v>233</v>
      </c>
      <c r="B134" s="45">
        <v>700</v>
      </c>
      <c r="C134" s="46"/>
      <c r="D134" s="48">
        <v>700</v>
      </c>
    </row>
    <row r="135" ht="25" customHeight="1" spans="1:4">
      <c r="A135" s="47" t="s">
        <v>161</v>
      </c>
      <c r="B135" s="45"/>
      <c r="C135" s="46"/>
      <c r="D135" s="48"/>
    </row>
    <row r="136" ht="25" customHeight="1" spans="1:4">
      <c r="A136" s="49" t="s">
        <v>234</v>
      </c>
      <c r="B136" s="45">
        <v>2</v>
      </c>
      <c r="C136" s="46"/>
      <c r="D136" s="48">
        <v>2</v>
      </c>
    </row>
    <row r="137" ht="25" customHeight="1" spans="1:4">
      <c r="A137" s="49" t="s">
        <v>235</v>
      </c>
      <c r="B137" s="45">
        <f>SUM(B138:B150)</f>
        <v>0</v>
      </c>
      <c r="C137" s="46"/>
      <c r="D137" s="48"/>
    </row>
    <row r="138" ht="25" customHeight="1" spans="1:4">
      <c r="A138" s="49" t="s">
        <v>152</v>
      </c>
      <c r="B138" s="45"/>
      <c r="C138" s="46"/>
      <c r="D138" s="48"/>
    </row>
    <row r="139" ht="25" customHeight="1" spans="1:4">
      <c r="A139" s="44" t="s">
        <v>153</v>
      </c>
      <c r="B139" s="45"/>
      <c r="C139" s="46"/>
      <c r="D139" s="48"/>
    </row>
    <row r="140" ht="25" customHeight="1" spans="1:4">
      <c r="A140" s="47" t="s">
        <v>154</v>
      </c>
      <c r="B140" s="45"/>
      <c r="C140" s="46"/>
      <c r="D140" s="48"/>
    </row>
    <row r="141" ht="25" customHeight="1" spans="1:4">
      <c r="A141" s="47" t="s">
        <v>236</v>
      </c>
      <c r="B141" s="45"/>
      <c r="C141" s="46"/>
      <c r="D141" s="48"/>
    </row>
    <row r="142" ht="25" customHeight="1" spans="1:4">
      <c r="A142" s="47" t="s">
        <v>237</v>
      </c>
      <c r="B142" s="45"/>
      <c r="C142" s="46"/>
      <c r="D142" s="48"/>
    </row>
    <row r="143" ht="25" customHeight="1" spans="1:4">
      <c r="A143" s="51" t="s">
        <v>238</v>
      </c>
      <c r="B143" s="45"/>
      <c r="C143" s="46"/>
      <c r="D143" s="48"/>
    </row>
    <row r="144" ht="25" customHeight="1" spans="1:4">
      <c r="A144" s="49" t="s">
        <v>239</v>
      </c>
      <c r="B144" s="45"/>
      <c r="C144" s="46"/>
      <c r="D144" s="48"/>
    </row>
    <row r="145" ht="25" customHeight="1" spans="1:4">
      <c r="A145" s="49" t="s">
        <v>240</v>
      </c>
      <c r="B145" s="45"/>
      <c r="C145" s="46"/>
      <c r="D145" s="48"/>
    </row>
    <row r="146" ht="25" customHeight="1" spans="1:4">
      <c r="A146" s="47" t="s">
        <v>241</v>
      </c>
      <c r="B146" s="45"/>
      <c r="C146" s="46"/>
      <c r="D146" s="48"/>
    </row>
    <row r="147" ht="25" customHeight="1" spans="1:4">
      <c r="A147" s="47" t="s">
        <v>242</v>
      </c>
      <c r="B147" s="45"/>
      <c r="C147" s="46"/>
      <c r="D147" s="48"/>
    </row>
    <row r="148" ht="25" customHeight="1" spans="1:4">
      <c r="A148" s="47" t="s">
        <v>243</v>
      </c>
      <c r="B148" s="45"/>
      <c r="C148" s="46"/>
      <c r="D148" s="48"/>
    </row>
    <row r="149" ht="25" customHeight="1" spans="1:4">
      <c r="A149" s="47" t="s">
        <v>161</v>
      </c>
      <c r="B149" s="45"/>
      <c r="C149" s="46"/>
      <c r="D149" s="48"/>
    </row>
    <row r="150" ht="25" customHeight="1" spans="1:4">
      <c r="A150" s="47" t="s">
        <v>244</v>
      </c>
      <c r="B150" s="45"/>
      <c r="C150" s="46"/>
      <c r="D150" s="48"/>
    </row>
    <row r="151" ht="25" customHeight="1" spans="1:4">
      <c r="A151" s="47" t="s">
        <v>245</v>
      </c>
      <c r="B151" s="45">
        <f>SUM(B152:B157)</f>
        <v>30</v>
      </c>
      <c r="C151" s="45">
        <f>SUM(C152:C157)</f>
        <v>0</v>
      </c>
      <c r="D151" s="45">
        <f>SUM(D152:D157)</f>
        <v>30</v>
      </c>
    </row>
    <row r="152" ht="25" customHeight="1" spans="1:4">
      <c r="A152" s="47" t="s">
        <v>152</v>
      </c>
      <c r="B152" s="45"/>
      <c r="C152" s="46"/>
      <c r="D152" s="48"/>
    </row>
    <row r="153" ht="25" customHeight="1" spans="1:4">
      <c r="A153" s="47" t="s">
        <v>153</v>
      </c>
      <c r="B153" s="45"/>
      <c r="C153" s="46"/>
      <c r="D153" s="48"/>
    </row>
    <row r="154" ht="25" customHeight="1" spans="1:4">
      <c r="A154" s="49" t="s">
        <v>154</v>
      </c>
      <c r="B154" s="45"/>
      <c r="C154" s="46"/>
      <c r="D154" s="48"/>
    </row>
    <row r="155" ht="25" customHeight="1" spans="1:4">
      <c r="A155" s="49" t="s">
        <v>246</v>
      </c>
      <c r="B155" s="45">
        <v>15</v>
      </c>
      <c r="C155" s="46"/>
      <c r="D155" s="48">
        <v>15</v>
      </c>
    </row>
    <row r="156" ht="25" customHeight="1" spans="1:4">
      <c r="A156" s="49" t="s">
        <v>161</v>
      </c>
      <c r="B156" s="45"/>
      <c r="C156" s="46"/>
      <c r="D156" s="48"/>
    </row>
    <row r="157" ht="25" customHeight="1" spans="1:4">
      <c r="A157" s="44" t="s">
        <v>247</v>
      </c>
      <c r="B157" s="45">
        <v>15</v>
      </c>
      <c r="C157" s="46"/>
      <c r="D157" s="48">
        <v>15</v>
      </c>
    </row>
    <row r="158" ht="25" customHeight="1" spans="1:4">
      <c r="A158" s="47" t="s">
        <v>248</v>
      </c>
      <c r="B158" s="45">
        <f>SUM(B159:B165)</f>
        <v>0</v>
      </c>
      <c r="C158" s="46"/>
      <c r="D158" s="48"/>
    </row>
    <row r="159" ht="25" customHeight="1" spans="1:4">
      <c r="A159" s="47" t="s">
        <v>152</v>
      </c>
      <c r="B159" s="45"/>
      <c r="C159" s="46"/>
      <c r="D159" s="48"/>
    </row>
    <row r="160" ht="25" customHeight="1" spans="1:4">
      <c r="A160" s="49" t="s">
        <v>153</v>
      </c>
      <c r="B160" s="45"/>
      <c r="C160" s="46"/>
      <c r="D160" s="48"/>
    </row>
    <row r="161" ht="25" customHeight="1" spans="1:4">
      <c r="A161" s="49" t="s">
        <v>154</v>
      </c>
      <c r="B161" s="45"/>
      <c r="C161" s="46"/>
      <c r="D161" s="48"/>
    </row>
    <row r="162" ht="25" customHeight="1" spans="1:4">
      <c r="A162" s="49" t="s">
        <v>249</v>
      </c>
      <c r="B162" s="45"/>
      <c r="C162" s="46"/>
      <c r="D162" s="48"/>
    </row>
    <row r="163" ht="25" customHeight="1" spans="1:4">
      <c r="A163" s="44" t="s">
        <v>250</v>
      </c>
      <c r="B163" s="45"/>
      <c r="C163" s="46"/>
      <c r="D163" s="48"/>
    </row>
    <row r="164" ht="25" customHeight="1" spans="1:4">
      <c r="A164" s="47" t="s">
        <v>161</v>
      </c>
      <c r="B164" s="45"/>
      <c r="C164" s="46"/>
      <c r="D164" s="48"/>
    </row>
    <row r="165" ht="25" customHeight="1" spans="1:4">
      <c r="A165" s="47" t="s">
        <v>251</v>
      </c>
      <c r="B165" s="45"/>
      <c r="C165" s="46"/>
      <c r="D165" s="48"/>
    </row>
    <row r="166" ht="25" customHeight="1" spans="1:4">
      <c r="A166" s="49" t="s">
        <v>252</v>
      </c>
      <c r="B166" s="45">
        <f>SUM(B167:B171)</f>
        <v>84</v>
      </c>
      <c r="C166" s="45">
        <f>SUM(C167:C171)</f>
        <v>79</v>
      </c>
      <c r="D166" s="45">
        <f>SUM(D167:D171)</f>
        <v>5</v>
      </c>
    </row>
    <row r="167" ht="25" customHeight="1" spans="1:4">
      <c r="A167" s="49" t="s">
        <v>152</v>
      </c>
      <c r="B167" s="45">
        <v>5</v>
      </c>
      <c r="C167" s="46"/>
      <c r="D167" s="48">
        <v>5</v>
      </c>
    </row>
    <row r="168" ht="25" customHeight="1" spans="1:4">
      <c r="A168" s="49" t="s">
        <v>153</v>
      </c>
      <c r="B168" s="45"/>
      <c r="C168" s="46"/>
      <c r="D168" s="48"/>
    </row>
    <row r="169" ht="25" customHeight="1" spans="1:4">
      <c r="A169" s="47" t="s">
        <v>154</v>
      </c>
      <c r="B169" s="45"/>
      <c r="C169" s="46"/>
      <c r="D169" s="48"/>
    </row>
    <row r="170" ht="25" customHeight="1" spans="1:4">
      <c r="A170" s="50" t="s">
        <v>253</v>
      </c>
      <c r="B170" s="45"/>
      <c r="C170" s="46"/>
      <c r="D170" s="48"/>
    </row>
    <row r="171" ht="25" customHeight="1" spans="1:4">
      <c r="A171" s="47" t="s">
        <v>254</v>
      </c>
      <c r="B171" s="45">
        <v>79</v>
      </c>
      <c r="C171" s="46">
        <v>79</v>
      </c>
      <c r="D171" s="48"/>
    </row>
    <row r="172" ht="25" customHeight="1" spans="1:4">
      <c r="A172" s="49" t="s">
        <v>255</v>
      </c>
      <c r="B172" s="45">
        <f>SUM(B173:B178)</f>
        <v>18</v>
      </c>
      <c r="C172" s="45">
        <f>SUM(C173:C178)</f>
        <v>17</v>
      </c>
      <c r="D172" s="45">
        <f>SUM(D173:D178)</f>
        <v>1</v>
      </c>
    </row>
    <row r="173" ht="25" customHeight="1" spans="1:4">
      <c r="A173" s="49" t="s">
        <v>152</v>
      </c>
      <c r="B173" s="45">
        <v>18</v>
      </c>
      <c r="C173" s="46">
        <v>17</v>
      </c>
      <c r="D173" s="48">
        <v>1</v>
      </c>
    </row>
    <row r="174" ht="25" customHeight="1" spans="1:4">
      <c r="A174" s="49" t="s">
        <v>153</v>
      </c>
      <c r="B174" s="45"/>
      <c r="C174" s="46"/>
      <c r="D174" s="48"/>
    </row>
    <row r="175" ht="25" customHeight="1" spans="1:4">
      <c r="A175" s="44" t="s">
        <v>154</v>
      </c>
      <c r="B175" s="45"/>
      <c r="C175" s="46"/>
      <c r="D175" s="48"/>
    </row>
    <row r="176" ht="25" customHeight="1" spans="1:4">
      <c r="A176" s="47" t="s">
        <v>166</v>
      </c>
      <c r="B176" s="45"/>
      <c r="C176" s="46"/>
      <c r="D176" s="48"/>
    </row>
    <row r="177" ht="25" customHeight="1" spans="1:4">
      <c r="A177" s="47" t="s">
        <v>161</v>
      </c>
      <c r="B177" s="45"/>
      <c r="C177" s="46"/>
      <c r="D177" s="48"/>
    </row>
    <row r="178" ht="25" customHeight="1" spans="1:4">
      <c r="A178" s="47" t="s">
        <v>256</v>
      </c>
      <c r="B178" s="45"/>
      <c r="C178" s="46"/>
      <c r="D178" s="48"/>
    </row>
    <row r="179" ht="25" customHeight="1" spans="1:4">
      <c r="A179" s="49" t="s">
        <v>257</v>
      </c>
      <c r="B179" s="45">
        <f>SUM(B180:B185)</f>
        <v>88</v>
      </c>
      <c r="C179" s="45">
        <f>SUM(C180:C185)</f>
        <v>77</v>
      </c>
      <c r="D179" s="45">
        <f>SUM(D180:D185)</f>
        <v>11</v>
      </c>
    </row>
    <row r="180" ht="25" customHeight="1" spans="1:4">
      <c r="A180" s="49" t="s">
        <v>152</v>
      </c>
      <c r="B180" s="45">
        <v>87</v>
      </c>
      <c r="C180" s="46">
        <v>77</v>
      </c>
      <c r="D180" s="48">
        <v>10</v>
      </c>
    </row>
    <row r="181" ht="25" customHeight="1" spans="1:4">
      <c r="A181" s="49" t="s">
        <v>153</v>
      </c>
      <c r="B181" s="45">
        <v>1</v>
      </c>
      <c r="C181" s="46"/>
      <c r="D181" s="48">
        <v>1</v>
      </c>
    </row>
    <row r="182" ht="25" customHeight="1" spans="1:4">
      <c r="A182" s="47" t="s">
        <v>154</v>
      </c>
      <c r="B182" s="45"/>
      <c r="C182" s="46"/>
      <c r="D182" s="48"/>
    </row>
    <row r="183" ht="25" customHeight="1" spans="1:4">
      <c r="A183" s="47" t="s">
        <v>258</v>
      </c>
      <c r="B183" s="45"/>
      <c r="C183" s="46"/>
      <c r="D183" s="48"/>
    </row>
    <row r="184" ht="25" customHeight="1" spans="1:4">
      <c r="A184" s="49" t="s">
        <v>161</v>
      </c>
      <c r="B184" s="45"/>
      <c r="C184" s="46"/>
      <c r="D184" s="48"/>
    </row>
    <row r="185" ht="25" customHeight="1" spans="1:4">
      <c r="A185" s="49" t="s">
        <v>259</v>
      </c>
      <c r="B185" s="45"/>
      <c r="C185" s="46"/>
      <c r="D185" s="48"/>
    </row>
    <row r="186" ht="25" customHeight="1" spans="1:4">
      <c r="A186" s="49" t="s">
        <v>260</v>
      </c>
      <c r="B186" s="45">
        <f>SUM(B187:B192)</f>
        <v>1148</v>
      </c>
      <c r="C186" s="45">
        <f>SUM(C187:C192)</f>
        <v>481</v>
      </c>
      <c r="D186" s="45">
        <f>SUM(D187:D192)</f>
        <v>667</v>
      </c>
    </row>
    <row r="187" ht="25" customHeight="1" spans="1:4">
      <c r="A187" s="49" t="s">
        <v>152</v>
      </c>
      <c r="B187" s="45">
        <v>1148</v>
      </c>
      <c r="C187" s="46">
        <v>481</v>
      </c>
      <c r="D187" s="48">
        <v>667</v>
      </c>
    </row>
    <row r="188" ht="25" customHeight="1" spans="1:4">
      <c r="A188" s="47" t="s">
        <v>153</v>
      </c>
      <c r="B188" s="45"/>
      <c r="C188" s="46"/>
      <c r="D188" s="48"/>
    </row>
    <row r="189" ht="25" customHeight="1" spans="1:4">
      <c r="A189" s="47" t="s">
        <v>154</v>
      </c>
      <c r="B189" s="45"/>
      <c r="C189" s="46"/>
      <c r="D189" s="48"/>
    </row>
    <row r="190" ht="25" customHeight="1" spans="1:4">
      <c r="A190" s="47" t="s">
        <v>261</v>
      </c>
      <c r="B190" s="45"/>
      <c r="C190" s="46"/>
      <c r="D190" s="48"/>
    </row>
    <row r="191" ht="25" customHeight="1" spans="1:4">
      <c r="A191" s="49" t="s">
        <v>161</v>
      </c>
      <c r="B191" s="45"/>
      <c r="C191" s="46"/>
      <c r="D191" s="48"/>
    </row>
    <row r="192" ht="25" customHeight="1" spans="1:4">
      <c r="A192" s="49" t="s">
        <v>262</v>
      </c>
      <c r="B192" s="45"/>
      <c r="C192" s="46"/>
      <c r="D192" s="48"/>
    </row>
    <row r="193" ht="25" customHeight="1" spans="1:4">
      <c r="A193" s="49" t="s">
        <v>263</v>
      </c>
      <c r="B193" s="54">
        <f>SUM(B194:B199)</f>
        <v>178</v>
      </c>
      <c r="C193" s="54">
        <f>SUM(C194:C199)</f>
        <v>98</v>
      </c>
      <c r="D193" s="54">
        <f>SUM(D194:D199)</f>
        <v>80</v>
      </c>
    </row>
    <row r="194" ht="25" customHeight="1" spans="1:4">
      <c r="A194" s="47" t="s">
        <v>152</v>
      </c>
      <c r="B194" s="45">
        <v>178</v>
      </c>
      <c r="C194" s="46">
        <v>98</v>
      </c>
      <c r="D194" s="48">
        <v>80</v>
      </c>
    </row>
    <row r="195" ht="25" customHeight="1" spans="1:4">
      <c r="A195" s="47" t="s">
        <v>153</v>
      </c>
      <c r="B195" s="45"/>
      <c r="C195" s="46"/>
      <c r="D195" s="48"/>
    </row>
    <row r="196" ht="25" customHeight="1" spans="1:4">
      <c r="A196" s="47" t="s">
        <v>154</v>
      </c>
      <c r="B196" s="45"/>
      <c r="C196" s="46"/>
      <c r="D196" s="48"/>
    </row>
    <row r="197" ht="25" customHeight="1" spans="1:4">
      <c r="A197" s="47" t="s">
        <v>264</v>
      </c>
      <c r="B197" s="45"/>
      <c r="C197" s="46"/>
      <c r="D197" s="48"/>
    </row>
    <row r="198" ht="25" customHeight="1" spans="1:4">
      <c r="A198" s="55" t="s">
        <v>161</v>
      </c>
      <c r="B198" s="45"/>
      <c r="C198" s="46"/>
      <c r="D198" s="48"/>
    </row>
    <row r="199" ht="25" customHeight="1" spans="1:4">
      <c r="A199" s="52" t="s">
        <v>265</v>
      </c>
      <c r="B199" s="45"/>
      <c r="C199" s="46"/>
      <c r="D199" s="48"/>
    </row>
    <row r="200" ht="25" customHeight="1" spans="1:4">
      <c r="A200" s="49" t="s">
        <v>266</v>
      </c>
      <c r="B200" s="54">
        <f>SUM(B201:B205)</f>
        <v>219</v>
      </c>
      <c r="C200" s="54">
        <f>SUM(C201:C205)</f>
        <v>61</v>
      </c>
      <c r="D200" s="54">
        <f>SUM(D201:D205)</f>
        <v>158</v>
      </c>
    </row>
    <row r="201" ht="25" customHeight="1" spans="1:4">
      <c r="A201" s="44" t="s">
        <v>152</v>
      </c>
      <c r="B201" s="45">
        <v>161</v>
      </c>
      <c r="C201" s="46">
        <v>61</v>
      </c>
      <c r="D201" s="48">
        <v>100</v>
      </c>
    </row>
    <row r="202" ht="25" customHeight="1" spans="1:4">
      <c r="A202" s="47" t="s">
        <v>153</v>
      </c>
      <c r="B202" s="45"/>
      <c r="C202" s="46"/>
      <c r="D202" s="48"/>
    </row>
    <row r="203" ht="25" customHeight="1" spans="1:4">
      <c r="A203" s="47" t="s">
        <v>154</v>
      </c>
      <c r="B203" s="45"/>
      <c r="C203" s="46"/>
      <c r="D203" s="48"/>
    </row>
    <row r="204" ht="25" customHeight="1" spans="1:4">
      <c r="A204" s="47" t="s">
        <v>161</v>
      </c>
      <c r="B204" s="45"/>
      <c r="C204" s="46"/>
      <c r="D204" s="48"/>
    </row>
    <row r="205" ht="25" customHeight="1" spans="1:4">
      <c r="A205" s="49" t="s">
        <v>267</v>
      </c>
      <c r="B205" s="45">
        <v>58</v>
      </c>
      <c r="C205" s="46"/>
      <c r="D205" s="48">
        <v>58</v>
      </c>
    </row>
    <row r="206" ht="25" customHeight="1" spans="1:4">
      <c r="A206" s="49" t="s">
        <v>268</v>
      </c>
      <c r="B206" s="45">
        <f>SUM(B207:B213)</f>
        <v>86</v>
      </c>
      <c r="C206" s="45">
        <f>SUM(C207:C213)</f>
        <v>65</v>
      </c>
      <c r="D206" s="45">
        <f>SUM(D207:D213)</f>
        <v>21</v>
      </c>
    </row>
    <row r="207" ht="25" customHeight="1" spans="1:4">
      <c r="A207" s="49" t="s">
        <v>152</v>
      </c>
      <c r="B207" s="45">
        <v>77</v>
      </c>
      <c r="C207" s="46">
        <v>65</v>
      </c>
      <c r="D207" s="48">
        <v>12</v>
      </c>
    </row>
    <row r="208" ht="25" customHeight="1" spans="1:4">
      <c r="A208" s="47" t="s">
        <v>153</v>
      </c>
      <c r="B208" s="45"/>
      <c r="C208" s="46"/>
      <c r="D208" s="48"/>
    </row>
    <row r="209" ht="25" customHeight="1" spans="1:4">
      <c r="A209" s="47" t="s">
        <v>154</v>
      </c>
      <c r="B209" s="45"/>
      <c r="C209" s="46"/>
      <c r="D209" s="43"/>
    </row>
    <row r="210" ht="25" customHeight="1" spans="1:4">
      <c r="A210" s="47" t="s">
        <v>269</v>
      </c>
      <c r="B210" s="45"/>
      <c r="C210" s="46"/>
      <c r="D210" s="43"/>
    </row>
    <row r="211" ht="25" customHeight="1" spans="1:4">
      <c r="A211" s="47" t="s">
        <v>270</v>
      </c>
      <c r="B211" s="45"/>
      <c r="C211" s="46"/>
      <c r="D211" s="43"/>
    </row>
    <row r="212" ht="25" customHeight="1" spans="1:4">
      <c r="A212" s="47" t="s">
        <v>161</v>
      </c>
      <c r="B212" s="45"/>
      <c r="C212" s="46"/>
      <c r="D212" s="48"/>
    </row>
    <row r="213" ht="25" customHeight="1" spans="1:4">
      <c r="A213" s="49" t="s">
        <v>271</v>
      </c>
      <c r="B213" s="45">
        <v>9</v>
      </c>
      <c r="C213" s="46"/>
      <c r="D213" s="48">
        <v>9</v>
      </c>
    </row>
    <row r="214" ht="25" customHeight="1" spans="1:4">
      <c r="A214" s="49" t="s">
        <v>272</v>
      </c>
      <c r="B214" s="45">
        <f>SUM(B215:B219)</f>
        <v>0</v>
      </c>
      <c r="C214" s="46"/>
      <c r="D214" s="48"/>
    </row>
    <row r="215" ht="25" customHeight="1" spans="1:4">
      <c r="A215" s="49" t="s">
        <v>152</v>
      </c>
      <c r="B215" s="45"/>
      <c r="C215" s="46"/>
      <c r="D215" s="48"/>
    </row>
    <row r="216" ht="25" customHeight="1" spans="1:4">
      <c r="A216" s="44" t="s">
        <v>153</v>
      </c>
      <c r="B216" s="45"/>
      <c r="C216" s="46"/>
      <c r="D216" s="48"/>
    </row>
    <row r="217" ht="25" customHeight="1" spans="1:4">
      <c r="A217" s="47" t="s">
        <v>154</v>
      </c>
      <c r="B217" s="45"/>
      <c r="C217" s="46"/>
      <c r="D217" s="48"/>
    </row>
    <row r="218" ht="25" customHeight="1" spans="1:4">
      <c r="A218" s="47" t="s">
        <v>161</v>
      </c>
      <c r="B218" s="45"/>
      <c r="C218" s="46"/>
      <c r="D218" s="48"/>
    </row>
    <row r="219" ht="25" customHeight="1" spans="1:4">
      <c r="A219" s="47" t="s">
        <v>273</v>
      </c>
      <c r="B219" s="45"/>
      <c r="C219" s="46"/>
      <c r="D219" s="48"/>
    </row>
    <row r="220" ht="25" customHeight="1" spans="1:4">
      <c r="A220" s="49" t="s">
        <v>274</v>
      </c>
      <c r="B220" s="45">
        <f>SUM(B221:B225)</f>
        <v>0</v>
      </c>
      <c r="C220" s="46"/>
      <c r="D220" s="48"/>
    </row>
    <row r="221" ht="25" customHeight="1" spans="1:4">
      <c r="A221" s="49" t="s">
        <v>152</v>
      </c>
      <c r="B221" s="45"/>
      <c r="C221" s="46"/>
      <c r="D221" s="48"/>
    </row>
    <row r="222" ht="25" customHeight="1" spans="1:4">
      <c r="A222" s="49" t="s">
        <v>153</v>
      </c>
      <c r="B222" s="45"/>
      <c r="C222" s="46"/>
      <c r="D222" s="48"/>
    </row>
    <row r="223" ht="25" customHeight="1" spans="1:4">
      <c r="A223" s="47" t="s">
        <v>154</v>
      </c>
      <c r="B223" s="45"/>
      <c r="C223" s="46"/>
      <c r="D223" s="48"/>
    </row>
    <row r="224" ht="25" customHeight="1" spans="1:4">
      <c r="A224" s="47" t="s">
        <v>161</v>
      </c>
      <c r="B224" s="45"/>
      <c r="C224" s="46"/>
      <c r="D224" s="48"/>
    </row>
    <row r="225" ht="25" customHeight="1" spans="1:4">
      <c r="A225" s="47" t="s">
        <v>275</v>
      </c>
      <c r="B225" s="45"/>
      <c r="C225" s="46"/>
      <c r="D225" s="48"/>
    </row>
    <row r="226" ht="25" customHeight="1" spans="1:4">
      <c r="A226" s="47" t="s">
        <v>276</v>
      </c>
      <c r="B226" s="45">
        <f>SUM(B227:B231)</f>
        <v>0</v>
      </c>
      <c r="C226" s="46"/>
      <c r="D226" s="48"/>
    </row>
    <row r="227" ht="25" customHeight="1" spans="1:4">
      <c r="A227" s="47" t="s">
        <v>152</v>
      </c>
      <c r="B227" s="45"/>
      <c r="C227" s="46"/>
      <c r="D227" s="48"/>
    </row>
    <row r="228" ht="25" customHeight="1" spans="1:4">
      <c r="A228" s="47" t="s">
        <v>153</v>
      </c>
      <c r="B228" s="45"/>
      <c r="C228" s="46"/>
      <c r="D228" s="48"/>
    </row>
    <row r="229" ht="25" customHeight="1" spans="1:4">
      <c r="A229" s="47" t="s">
        <v>154</v>
      </c>
      <c r="B229" s="45"/>
      <c r="C229" s="46"/>
      <c r="D229" s="48"/>
    </row>
    <row r="230" ht="25" customHeight="1" spans="1:4">
      <c r="A230" s="47" t="s">
        <v>161</v>
      </c>
      <c r="B230" s="45"/>
      <c r="C230" s="46"/>
      <c r="D230" s="48"/>
    </row>
    <row r="231" ht="25" customHeight="1" spans="1:4">
      <c r="A231" s="47" t="s">
        <v>277</v>
      </c>
      <c r="B231" s="45"/>
      <c r="C231" s="46"/>
      <c r="D231" s="48"/>
    </row>
    <row r="232" ht="25" customHeight="1" spans="1:4">
      <c r="A232" s="47" t="s">
        <v>278</v>
      </c>
      <c r="B232" s="45">
        <f>SUM(B233:B248)</f>
        <v>2172</v>
      </c>
      <c r="C232" s="45">
        <f>SUM(C233:C248)</f>
        <v>1954</v>
      </c>
      <c r="D232" s="45">
        <f>SUM(D233:D248)</f>
        <v>218</v>
      </c>
    </row>
    <row r="233" ht="25" customHeight="1" spans="1:4">
      <c r="A233" s="47" t="s">
        <v>152</v>
      </c>
      <c r="B233" s="45">
        <v>1451</v>
      </c>
      <c r="C233" s="46">
        <v>1438</v>
      </c>
      <c r="D233" s="48">
        <v>13</v>
      </c>
    </row>
    <row r="234" ht="25" customHeight="1" spans="1:4">
      <c r="A234" s="47" t="s">
        <v>153</v>
      </c>
      <c r="B234" s="45"/>
      <c r="C234" s="46"/>
      <c r="D234" s="48"/>
    </row>
    <row r="235" ht="25" customHeight="1" spans="1:4">
      <c r="A235" s="47" t="s">
        <v>154</v>
      </c>
      <c r="B235" s="45"/>
      <c r="C235" s="46"/>
      <c r="D235" s="48"/>
    </row>
    <row r="236" ht="25" customHeight="1" spans="1:4">
      <c r="A236" s="47" t="s">
        <v>279</v>
      </c>
      <c r="B236" s="45">
        <v>15</v>
      </c>
      <c r="C236" s="46"/>
      <c r="D236" s="48">
        <v>15</v>
      </c>
    </row>
    <row r="237" ht="25" customHeight="1" spans="1:4">
      <c r="A237" s="47" t="s">
        <v>280</v>
      </c>
      <c r="B237" s="45">
        <v>44</v>
      </c>
      <c r="C237" s="46"/>
      <c r="D237" s="48">
        <v>44</v>
      </c>
    </row>
    <row r="238" ht="25" customHeight="1" spans="1:4">
      <c r="A238" s="47" t="s">
        <v>281</v>
      </c>
      <c r="B238" s="45"/>
      <c r="C238" s="46"/>
      <c r="D238" s="48"/>
    </row>
    <row r="239" ht="25" customHeight="1" spans="1:4">
      <c r="A239" s="47" t="s">
        <v>282</v>
      </c>
      <c r="B239" s="45"/>
      <c r="C239" s="46"/>
      <c r="D239" s="48"/>
    </row>
    <row r="240" ht="25" customHeight="1" spans="1:4">
      <c r="A240" s="47" t="s">
        <v>194</v>
      </c>
      <c r="B240" s="45"/>
      <c r="C240" s="46"/>
      <c r="D240" s="48"/>
    </row>
    <row r="241" ht="25" customHeight="1" spans="1:4">
      <c r="A241" s="47" t="s">
        <v>283</v>
      </c>
      <c r="B241" s="45"/>
      <c r="C241" s="46"/>
      <c r="D241" s="48"/>
    </row>
    <row r="242" ht="25" customHeight="1" spans="1:4">
      <c r="A242" s="47" t="s">
        <v>284</v>
      </c>
      <c r="B242" s="45">
        <v>16</v>
      </c>
      <c r="C242" s="46"/>
      <c r="D242" s="48">
        <v>16</v>
      </c>
    </row>
    <row r="243" ht="25" customHeight="1" spans="1:4">
      <c r="A243" s="47" t="s">
        <v>285</v>
      </c>
      <c r="B243" s="45">
        <v>25</v>
      </c>
      <c r="C243" s="46"/>
      <c r="D243" s="48">
        <v>25</v>
      </c>
    </row>
    <row r="244" ht="25" customHeight="1" spans="1:4">
      <c r="A244" s="47" t="s">
        <v>286</v>
      </c>
      <c r="B244" s="45"/>
      <c r="C244" s="46"/>
      <c r="D244" s="48"/>
    </row>
    <row r="245" ht="25" customHeight="1" spans="1:4">
      <c r="A245" s="47" t="s">
        <v>287</v>
      </c>
      <c r="B245" s="45"/>
      <c r="C245" s="46"/>
      <c r="D245" s="48"/>
    </row>
    <row r="246" ht="25" customHeight="1" spans="1:4">
      <c r="A246" s="47" t="s">
        <v>288</v>
      </c>
      <c r="B246" s="45"/>
      <c r="C246" s="46"/>
      <c r="D246" s="48"/>
    </row>
    <row r="247" ht="25" customHeight="1" spans="1:4">
      <c r="A247" s="47" t="s">
        <v>161</v>
      </c>
      <c r="B247" s="45">
        <v>558</v>
      </c>
      <c r="C247" s="46">
        <v>506</v>
      </c>
      <c r="D247" s="48">
        <v>52</v>
      </c>
    </row>
    <row r="248" ht="25" customHeight="1" spans="1:4">
      <c r="A248" s="47" t="s">
        <v>289</v>
      </c>
      <c r="B248" s="45">
        <v>63</v>
      </c>
      <c r="C248" s="46">
        <v>10</v>
      </c>
      <c r="D248" s="48">
        <v>53</v>
      </c>
    </row>
    <row r="249" ht="25" customHeight="1" spans="1:4">
      <c r="A249" s="49" t="s">
        <v>290</v>
      </c>
      <c r="B249" s="45">
        <f>SUM(B250:B251)</f>
        <v>35373</v>
      </c>
      <c r="C249" s="45">
        <f>SUM(C250:C251)</f>
        <v>1000</v>
      </c>
      <c r="D249" s="45">
        <f>SUM(D250:D251)</f>
        <v>34373</v>
      </c>
    </row>
    <row r="250" ht="25" customHeight="1" spans="1:4">
      <c r="A250" s="49" t="s">
        <v>291</v>
      </c>
      <c r="B250" s="45"/>
      <c r="C250" s="46"/>
      <c r="D250" s="48"/>
    </row>
    <row r="251" ht="25" customHeight="1" spans="1:4">
      <c r="A251" s="49" t="s">
        <v>292</v>
      </c>
      <c r="B251" s="45">
        <v>35373</v>
      </c>
      <c r="C251" s="46">
        <v>1000</v>
      </c>
      <c r="D251" s="48">
        <v>34373</v>
      </c>
    </row>
    <row r="252" ht="25" customHeight="1" spans="1:4">
      <c r="A252" s="44" t="s">
        <v>293</v>
      </c>
      <c r="B252" s="45">
        <f>SUM(B253:B254)</f>
        <v>0</v>
      </c>
      <c r="C252" s="46"/>
      <c r="D252" s="48"/>
    </row>
    <row r="253" ht="25" customHeight="1" spans="1:4">
      <c r="A253" s="47" t="s">
        <v>294</v>
      </c>
      <c r="B253" s="45"/>
      <c r="C253" s="46"/>
      <c r="D253" s="48"/>
    </row>
    <row r="254" ht="25" customHeight="1" spans="1:4">
      <c r="A254" s="47" t="s">
        <v>295</v>
      </c>
      <c r="B254" s="45"/>
      <c r="C254" s="46"/>
      <c r="D254" s="48"/>
    </row>
    <row r="255" ht="25" customHeight="1" spans="1:4">
      <c r="A255" s="44" t="s">
        <v>296</v>
      </c>
      <c r="B255" s="45">
        <f>SUM(B256,B266,)</f>
        <v>125</v>
      </c>
      <c r="C255" s="45">
        <f>SUM(C256,C266,)</f>
        <v>0</v>
      </c>
      <c r="D255" s="45">
        <f>SUM(D256,D266,)</f>
        <v>125</v>
      </c>
    </row>
    <row r="256" ht="25" customHeight="1" spans="1:4">
      <c r="A256" s="49" t="s">
        <v>297</v>
      </c>
      <c r="B256" s="45">
        <f>SUM(B257:B265)</f>
        <v>125</v>
      </c>
      <c r="C256" s="45">
        <f>SUM(C257:C265)</f>
        <v>0</v>
      </c>
      <c r="D256" s="45">
        <f>SUM(D257:D265)</f>
        <v>125</v>
      </c>
    </row>
    <row r="257" ht="25" customHeight="1" spans="1:4">
      <c r="A257" s="49" t="s">
        <v>298</v>
      </c>
      <c r="B257" s="45"/>
      <c r="C257" s="46"/>
      <c r="D257" s="48"/>
    </row>
    <row r="258" ht="25" customHeight="1" spans="1:4">
      <c r="A258" s="47" t="s">
        <v>299</v>
      </c>
      <c r="B258" s="45"/>
      <c r="C258" s="46"/>
      <c r="D258" s="48"/>
    </row>
    <row r="259" ht="25" customHeight="1" spans="1:4">
      <c r="A259" s="47" t="s">
        <v>300</v>
      </c>
      <c r="B259" s="45"/>
      <c r="C259" s="46"/>
      <c r="D259" s="48"/>
    </row>
    <row r="260" ht="25" customHeight="1" spans="1:4">
      <c r="A260" s="47" t="s">
        <v>301</v>
      </c>
      <c r="B260" s="45"/>
      <c r="C260" s="46"/>
      <c r="D260" s="48"/>
    </row>
    <row r="261" ht="25" customHeight="1" spans="1:4">
      <c r="A261" s="49" t="s">
        <v>302</v>
      </c>
      <c r="B261" s="45">
        <v>90</v>
      </c>
      <c r="C261" s="46"/>
      <c r="D261" s="48">
        <v>90</v>
      </c>
    </row>
    <row r="262" ht="25" customHeight="1" spans="1:4">
      <c r="A262" s="49" t="s">
        <v>303</v>
      </c>
      <c r="B262" s="45"/>
      <c r="C262" s="46"/>
      <c r="D262" s="48"/>
    </row>
    <row r="263" ht="25" customHeight="1" spans="1:4">
      <c r="A263" s="49" t="s">
        <v>304</v>
      </c>
      <c r="B263" s="45">
        <v>35</v>
      </c>
      <c r="C263" s="46"/>
      <c r="D263" s="48">
        <v>35</v>
      </c>
    </row>
    <row r="264" ht="25" customHeight="1" spans="1:4">
      <c r="A264" s="49" t="s">
        <v>305</v>
      </c>
      <c r="B264" s="45"/>
      <c r="C264" s="46"/>
      <c r="D264" s="48"/>
    </row>
    <row r="265" ht="25" customHeight="1" spans="1:4">
      <c r="A265" s="49" t="s">
        <v>306</v>
      </c>
      <c r="B265" s="45"/>
      <c r="C265" s="46"/>
      <c r="D265" s="48"/>
    </row>
    <row r="266" ht="25" customHeight="1" spans="1:4">
      <c r="A266" s="49" t="s">
        <v>307</v>
      </c>
      <c r="B266" s="45"/>
      <c r="C266" s="46"/>
      <c r="D266" s="48"/>
    </row>
    <row r="267" ht="25" customHeight="1" spans="1:4">
      <c r="A267" s="44" t="s">
        <v>308</v>
      </c>
      <c r="B267" s="45">
        <f>SUM(B268,B271,B280,B287,B295,B304,B320,B329,B339,B347,B353,)</f>
        <v>11732</v>
      </c>
      <c r="C267" s="45">
        <f>SUM(C268,C271,C280,C287,C295,C304,C320,C329,C339,C347,C353,)</f>
        <v>6623</v>
      </c>
      <c r="D267" s="45">
        <f>SUM(D268,D271,D280,D287,D295,D304,D320,D329,D339,D347,D353,)</f>
        <v>5109</v>
      </c>
    </row>
    <row r="268" ht="25" customHeight="1" spans="1:4">
      <c r="A268" s="56" t="s">
        <v>309</v>
      </c>
      <c r="B268" s="45">
        <f>SUM(B269:B270)</f>
        <v>0</v>
      </c>
      <c r="C268" s="46"/>
      <c r="D268" s="48"/>
    </row>
    <row r="269" ht="25" customHeight="1" spans="1:4">
      <c r="A269" s="47" t="s">
        <v>310</v>
      </c>
      <c r="B269" s="45"/>
      <c r="C269" s="46"/>
      <c r="D269" s="48"/>
    </row>
    <row r="270" ht="25" customHeight="1" spans="1:4">
      <c r="A270" s="49" t="s">
        <v>311</v>
      </c>
      <c r="B270" s="45"/>
      <c r="C270" s="46"/>
      <c r="D270" s="48"/>
    </row>
    <row r="271" ht="25" customHeight="1" spans="1:4">
      <c r="A271" s="49" t="s">
        <v>312</v>
      </c>
      <c r="B271" s="45">
        <f>SUM(B272:B279)</f>
        <v>7988</v>
      </c>
      <c r="C271" s="45">
        <f>SUM(C272:C279)</f>
        <v>4624</v>
      </c>
      <c r="D271" s="45">
        <f>SUM(D272:D279)</f>
        <v>3364</v>
      </c>
    </row>
    <row r="272" ht="25" customHeight="1" spans="1:4">
      <c r="A272" s="49" t="s">
        <v>152</v>
      </c>
      <c r="B272" s="45">
        <v>3010</v>
      </c>
      <c r="C272" s="46">
        <v>2893</v>
      </c>
      <c r="D272" s="48">
        <v>117</v>
      </c>
    </row>
    <row r="273" ht="25" customHeight="1" spans="1:4">
      <c r="A273" s="49" t="s">
        <v>153</v>
      </c>
      <c r="B273" s="45"/>
      <c r="C273" s="46"/>
      <c r="D273" s="48"/>
    </row>
    <row r="274" ht="25" customHeight="1" spans="1:4">
      <c r="A274" s="49" t="s">
        <v>154</v>
      </c>
      <c r="B274" s="45"/>
      <c r="C274" s="46"/>
      <c r="D274" s="48"/>
    </row>
    <row r="275" ht="25" customHeight="1" spans="1:4">
      <c r="A275" s="49" t="s">
        <v>194</v>
      </c>
      <c r="B275" s="45">
        <v>45</v>
      </c>
      <c r="C275" s="46"/>
      <c r="D275" s="48">
        <v>45</v>
      </c>
    </row>
    <row r="276" ht="25" customHeight="1" spans="1:4">
      <c r="A276" s="49" t="s">
        <v>313</v>
      </c>
      <c r="B276" s="45">
        <v>62</v>
      </c>
      <c r="C276" s="46"/>
      <c r="D276" s="48">
        <v>62</v>
      </c>
    </row>
    <row r="277" ht="25" customHeight="1" spans="1:4">
      <c r="A277" s="49" t="s">
        <v>314</v>
      </c>
      <c r="B277" s="45"/>
      <c r="C277" s="46"/>
      <c r="D277" s="48"/>
    </row>
    <row r="278" ht="25" customHeight="1" spans="1:4">
      <c r="A278" s="49" t="s">
        <v>161</v>
      </c>
      <c r="B278" s="45"/>
      <c r="C278" s="46"/>
      <c r="D278" s="48"/>
    </row>
    <row r="279" ht="25" customHeight="1" spans="1:4">
      <c r="A279" s="49" t="s">
        <v>315</v>
      </c>
      <c r="B279" s="45">
        <v>4871</v>
      </c>
      <c r="C279" s="46">
        <v>1731</v>
      </c>
      <c r="D279" s="48">
        <v>3140</v>
      </c>
    </row>
    <row r="280" ht="25" customHeight="1" spans="1:4">
      <c r="A280" s="47" t="s">
        <v>316</v>
      </c>
      <c r="B280" s="45">
        <f>SUM(B281:B286)</f>
        <v>0</v>
      </c>
      <c r="C280" s="46"/>
      <c r="D280" s="48"/>
    </row>
    <row r="281" ht="25" customHeight="1" spans="1:4">
      <c r="A281" s="47" t="s">
        <v>152</v>
      </c>
      <c r="B281" s="45"/>
      <c r="C281" s="46"/>
      <c r="D281" s="48"/>
    </row>
    <row r="282" ht="25" customHeight="1" spans="1:4">
      <c r="A282" s="47" t="s">
        <v>153</v>
      </c>
      <c r="B282" s="45"/>
      <c r="C282" s="46"/>
      <c r="D282" s="48"/>
    </row>
    <row r="283" ht="25" customHeight="1" spans="1:4">
      <c r="A283" s="49" t="s">
        <v>154</v>
      </c>
      <c r="B283" s="45"/>
      <c r="C283" s="46"/>
      <c r="D283" s="48"/>
    </row>
    <row r="284" ht="25" customHeight="1" spans="1:4">
      <c r="A284" s="49" t="s">
        <v>317</v>
      </c>
      <c r="B284" s="45"/>
      <c r="C284" s="46"/>
      <c r="D284" s="48"/>
    </row>
    <row r="285" ht="25" customHeight="1" spans="1:4">
      <c r="A285" s="49" t="s">
        <v>161</v>
      </c>
      <c r="B285" s="45"/>
      <c r="C285" s="46"/>
      <c r="D285" s="48"/>
    </row>
    <row r="286" ht="25" customHeight="1" spans="1:4">
      <c r="A286" s="44" t="s">
        <v>318</v>
      </c>
      <c r="B286" s="45"/>
      <c r="C286" s="46"/>
      <c r="D286" s="48"/>
    </row>
    <row r="287" ht="25" customHeight="1" spans="1:4">
      <c r="A287" s="50" t="s">
        <v>319</v>
      </c>
      <c r="B287" s="45">
        <f>SUM(B288:B294)</f>
        <v>1117</v>
      </c>
      <c r="C287" s="45">
        <f>SUM(C288:C294)</f>
        <v>719</v>
      </c>
      <c r="D287" s="45">
        <f>SUM(D288:D294)</f>
        <v>398</v>
      </c>
    </row>
    <row r="288" ht="25" customHeight="1" spans="1:4">
      <c r="A288" s="47" t="s">
        <v>152</v>
      </c>
      <c r="B288" s="45">
        <v>719</v>
      </c>
      <c r="C288" s="46">
        <v>719</v>
      </c>
      <c r="D288" s="48"/>
    </row>
    <row r="289" ht="25" customHeight="1" spans="1:4">
      <c r="A289" s="47" t="s">
        <v>153</v>
      </c>
      <c r="B289" s="45"/>
      <c r="C289" s="46"/>
      <c r="D289" s="48"/>
    </row>
    <row r="290" ht="25" customHeight="1" spans="1:4">
      <c r="A290" s="49" t="s">
        <v>154</v>
      </c>
      <c r="B290" s="45"/>
      <c r="C290" s="46"/>
      <c r="D290" s="48"/>
    </row>
    <row r="291" ht="25" customHeight="1" spans="1:4">
      <c r="A291" s="49" t="s">
        <v>320</v>
      </c>
      <c r="B291" s="45"/>
      <c r="C291" s="46"/>
      <c r="D291" s="48"/>
    </row>
    <row r="292" ht="25" customHeight="1" spans="1:4">
      <c r="A292" s="49" t="s">
        <v>321</v>
      </c>
      <c r="B292" s="45"/>
      <c r="C292" s="46"/>
      <c r="D292" s="48"/>
    </row>
    <row r="293" ht="25" customHeight="1" spans="1:4">
      <c r="A293" s="49" t="s">
        <v>161</v>
      </c>
      <c r="B293" s="45"/>
      <c r="C293" s="46"/>
      <c r="D293" s="48"/>
    </row>
    <row r="294" ht="25" customHeight="1" spans="1:4">
      <c r="A294" s="49" t="s">
        <v>322</v>
      </c>
      <c r="B294" s="45">
        <v>398</v>
      </c>
      <c r="C294" s="46"/>
      <c r="D294" s="48">
        <v>398</v>
      </c>
    </row>
    <row r="295" ht="25" customHeight="1" spans="1:4">
      <c r="A295" s="44" t="s">
        <v>323</v>
      </c>
      <c r="B295" s="45">
        <f>SUM(B296:B303)</f>
        <v>1849</v>
      </c>
      <c r="C295" s="45">
        <f>SUM(C296:C303)</f>
        <v>754</v>
      </c>
      <c r="D295" s="45">
        <f>SUM(D296:D303)</f>
        <v>1095</v>
      </c>
    </row>
    <row r="296" ht="25" customHeight="1" spans="1:4">
      <c r="A296" s="47" t="s">
        <v>152</v>
      </c>
      <c r="B296" s="45">
        <v>754</v>
      </c>
      <c r="C296" s="46">
        <v>754</v>
      </c>
      <c r="D296" s="48"/>
    </row>
    <row r="297" ht="25" customHeight="1" spans="1:4">
      <c r="A297" s="47" t="s">
        <v>153</v>
      </c>
      <c r="B297" s="45"/>
      <c r="C297" s="46"/>
      <c r="D297" s="48"/>
    </row>
    <row r="298" ht="25" customHeight="1" spans="1:4">
      <c r="A298" s="47" t="s">
        <v>154</v>
      </c>
      <c r="B298" s="45"/>
      <c r="C298" s="46"/>
      <c r="D298" s="48"/>
    </row>
    <row r="299" ht="25" customHeight="1" spans="1:4">
      <c r="A299" s="49" t="s">
        <v>324</v>
      </c>
      <c r="B299" s="45"/>
      <c r="C299" s="46"/>
      <c r="D299" s="48"/>
    </row>
    <row r="300" ht="25" customHeight="1" spans="1:4">
      <c r="A300" s="49" t="s">
        <v>325</v>
      </c>
      <c r="B300" s="45"/>
      <c r="C300" s="46"/>
      <c r="D300" s="48"/>
    </row>
    <row r="301" ht="25" customHeight="1" spans="1:4">
      <c r="A301" s="49" t="s">
        <v>326</v>
      </c>
      <c r="B301" s="45"/>
      <c r="C301" s="46"/>
      <c r="D301" s="48"/>
    </row>
    <row r="302" ht="25" customHeight="1" spans="1:4">
      <c r="A302" s="47" t="s">
        <v>161</v>
      </c>
      <c r="B302" s="45"/>
      <c r="C302" s="46"/>
      <c r="D302" s="48"/>
    </row>
    <row r="303" ht="25" customHeight="1" spans="1:4">
      <c r="A303" s="47" t="s">
        <v>327</v>
      </c>
      <c r="B303" s="45">
        <v>1095</v>
      </c>
      <c r="C303" s="46"/>
      <c r="D303" s="48">
        <v>1095</v>
      </c>
    </row>
    <row r="304" ht="25" customHeight="1" spans="1:4">
      <c r="A304" s="47" t="s">
        <v>328</v>
      </c>
      <c r="B304" s="45">
        <f>SUM(B305:B319)</f>
        <v>778</v>
      </c>
      <c r="C304" s="45">
        <f>SUM(C305:C319)</f>
        <v>526</v>
      </c>
      <c r="D304" s="45">
        <f>SUM(D305:D319)</f>
        <v>252</v>
      </c>
    </row>
    <row r="305" ht="25" customHeight="1" spans="1:4">
      <c r="A305" s="49" t="s">
        <v>152</v>
      </c>
      <c r="B305" s="45">
        <v>526</v>
      </c>
      <c r="C305" s="46">
        <v>526</v>
      </c>
      <c r="D305" s="48"/>
    </row>
    <row r="306" ht="25" customHeight="1" spans="1:4">
      <c r="A306" s="49" t="s">
        <v>153</v>
      </c>
      <c r="B306" s="45"/>
      <c r="C306" s="46"/>
      <c r="D306" s="48"/>
    </row>
    <row r="307" ht="25" customHeight="1" spans="1:4">
      <c r="A307" s="49" t="s">
        <v>154</v>
      </c>
      <c r="B307" s="45"/>
      <c r="C307" s="46"/>
      <c r="D307" s="48"/>
    </row>
    <row r="308" ht="25" customHeight="1" spans="1:4">
      <c r="A308" s="44" t="s">
        <v>329</v>
      </c>
      <c r="B308" s="45"/>
      <c r="C308" s="46"/>
      <c r="D308" s="48"/>
    </row>
    <row r="309" ht="25" customHeight="1" spans="1:4">
      <c r="A309" s="47" t="s">
        <v>330</v>
      </c>
      <c r="B309" s="45">
        <v>11</v>
      </c>
      <c r="C309" s="46"/>
      <c r="D309" s="48">
        <v>11</v>
      </c>
    </row>
    <row r="310" ht="25" customHeight="1" spans="1:4">
      <c r="A310" s="47" t="s">
        <v>331</v>
      </c>
      <c r="B310" s="45"/>
      <c r="C310" s="46"/>
      <c r="D310" s="48"/>
    </row>
    <row r="311" ht="25" customHeight="1" spans="1:4">
      <c r="A311" s="50" t="s">
        <v>332</v>
      </c>
      <c r="B311" s="45">
        <v>7</v>
      </c>
      <c r="C311" s="46"/>
      <c r="D311" s="48">
        <v>7</v>
      </c>
    </row>
    <row r="312" ht="25" customHeight="1" spans="1:4">
      <c r="A312" s="49" t="s">
        <v>333</v>
      </c>
      <c r="B312" s="45"/>
      <c r="C312" s="46"/>
      <c r="D312" s="48"/>
    </row>
    <row r="313" ht="25" customHeight="1" spans="1:4">
      <c r="A313" s="49" t="s">
        <v>334</v>
      </c>
      <c r="B313" s="45"/>
      <c r="C313" s="46"/>
      <c r="D313" s="48"/>
    </row>
    <row r="314" ht="25" customHeight="1" spans="1:4">
      <c r="A314" s="49" t="s">
        <v>335</v>
      </c>
      <c r="B314" s="45">
        <v>86</v>
      </c>
      <c r="C314" s="46"/>
      <c r="D314" s="48">
        <v>86</v>
      </c>
    </row>
    <row r="315" ht="25" customHeight="1" spans="1:4">
      <c r="A315" s="49" t="s">
        <v>336</v>
      </c>
      <c r="B315" s="45"/>
      <c r="C315" s="46"/>
      <c r="D315" s="48"/>
    </row>
    <row r="316" ht="25" customHeight="1" spans="1:4">
      <c r="A316" s="49" t="s">
        <v>337</v>
      </c>
      <c r="B316" s="45"/>
      <c r="C316" s="46"/>
      <c r="D316" s="48"/>
    </row>
    <row r="317" ht="25" customHeight="1" spans="1:4">
      <c r="A317" s="49" t="s">
        <v>194</v>
      </c>
      <c r="B317" s="45"/>
      <c r="C317" s="46"/>
      <c r="D317" s="48"/>
    </row>
    <row r="318" ht="25" customHeight="1" spans="1:4">
      <c r="A318" s="49" t="s">
        <v>161</v>
      </c>
      <c r="B318" s="45"/>
      <c r="C318" s="46"/>
      <c r="D318" s="48"/>
    </row>
    <row r="319" ht="25" customHeight="1" spans="1:4">
      <c r="A319" s="47" t="s">
        <v>338</v>
      </c>
      <c r="B319" s="45">
        <v>148</v>
      </c>
      <c r="C319" s="46"/>
      <c r="D319" s="48">
        <v>148</v>
      </c>
    </row>
    <row r="320" ht="25" customHeight="1" spans="1:4">
      <c r="A320" s="50" t="s">
        <v>339</v>
      </c>
      <c r="B320" s="45">
        <f>SUM(B321:B328)</f>
        <v>0</v>
      </c>
      <c r="C320" s="46"/>
      <c r="D320" s="48"/>
    </row>
    <row r="321" ht="25" customHeight="1" spans="1:4">
      <c r="A321" s="47" t="s">
        <v>152</v>
      </c>
      <c r="B321" s="45"/>
      <c r="C321" s="46"/>
      <c r="D321" s="48"/>
    </row>
    <row r="322" ht="25" customHeight="1" spans="1:4">
      <c r="A322" s="49" t="s">
        <v>153</v>
      </c>
      <c r="B322" s="45"/>
      <c r="C322" s="46"/>
      <c r="D322" s="48"/>
    </row>
    <row r="323" ht="25" customHeight="1" spans="1:4">
      <c r="A323" s="49" t="s">
        <v>154</v>
      </c>
      <c r="B323" s="45"/>
      <c r="C323" s="46"/>
      <c r="D323" s="48"/>
    </row>
    <row r="324" ht="25" customHeight="1" spans="1:4">
      <c r="A324" s="49" t="s">
        <v>340</v>
      </c>
      <c r="B324" s="45"/>
      <c r="C324" s="46"/>
      <c r="D324" s="48"/>
    </row>
    <row r="325" ht="25" customHeight="1" spans="1:4">
      <c r="A325" s="44" t="s">
        <v>341</v>
      </c>
      <c r="B325" s="45"/>
      <c r="C325" s="46"/>
      <c r="D325" s="48"/>
    </row>
    <row r="326" ht="25" customHeight="1" spans="1:4">
      <c r="A326" s="47" t="s">
        <v>342</v>
      </c>
      <c r="B326" s="45"/>
      <c r="C326" s="46"/>
      <c r="D326" s="48"/>
    </row>
    <row r="327" ht="25" customHeight="1" spans="1:4">
      <c r="A327" s="47" t="s">
        <v>161</v>
      </c>
      <c r="B327" s="45"/>
      <c r="C327" s="46"/>
      <c r="D327" s="48"/>
    </row>
    <row r="328" ht="25" customHeight="1" spans="1:4">
      <c r="A328" s="47" t="s">
        <v>343</v>
      </c>
      <c r="B328" s="45"/>
      <c r="C328" s="46"/>
      <c r="D328" s="48"/>
    </row>
    <row r="329" ht="25" customHeight="1" spans="1:4">
      <c r="A329" s="49" t="s">
        <v>344</v>
      </c>
      <c r="B329" s="45">
        <f>SUM(B330:B338)</f>
        <v>0</v>
      </c>
      <c r="C329" s="46"/>
      <c r="D329" s="48"/>
    </row>
    <row r="330" ht="25" customHeight="1" spans="1:4">
      <c r="A330" s="49" t="s">
        <v>152</v>
      </c>
      <c r="B330" s="45"/>
      <c r="C330" s="46"/>
      <c r="D330" s="48"/>
    </row>
    <row r="331" ht="25" customHeight="1" spans="1:4">
      <c r="A331" s="49" t="s">
        <v>153</v>
      </c>
      <c r="B331" s="45"/>
      <c r="C331" s="46"/>
      <c r="D331" s="48"/>
    </row>
    <row r="332" ht="25" customHeight="1" spans="1:4">
      <c r="A332" s="47" t="s">
        <v>154</v>
      </c>
      <c r="B332" s="45"/>
      <c r="C332" s="46"/>
      <c r="D332" s="48"/>
    </row>
    <row r="333" ht="25" customHeight="1" spans="1:4">
      <c r="A333" s="47" t="s">
        <v>345</v>
      </c>
      <c r="B333" s="45"/>
      <c r="C333" s="46"/>
      <c r="D333" s="48"/>
    </row>
    <row r="334" ht="25" customHeight="1" spans="1:4">
      <c r="A334" s="47" t="s">
        <v>346</v>
      </c>
      <c r="B334" s="45"/>
      <c r="C334" s="46"/>
      <c r="D334" s="48"/>
    </row>
    <row r="335" ht="25" customHeight="1" spans="1:4">
      <c r="A335" s="49" t="s">
        <v>347</v>
      </c>
      <c r="B335" s="45"/>
      <c r="C335" s="46"/>
      <c r="D335" s="48"/>
    </row>
    <row r="336" ht="25" customHeight="1" spans="1:4">
      <c r="A336" s="49" t="s">
        <v>194</v>
      </c>
      <c r="B336" s="45"/>
      <c r="C336" s="46"/>
      <c r="D336" s="48"/>
    </row>
    <row r="337" ht="25" customHeight="1" spans="1:4">
      <c r="A337" s="49" t="s">
        <v>161</v>
      </c>
      <c r="B337" s="45"/>
      <c r="C337" s="46"/>
      <c r="D337" s="48"/>
    </row>
    <row r="338" ht="25" customHeight="1" spans="1:4">
      <c r="A338" s="49" t="s">
        <v>348</v>
      </c>
      <c r="B338" s="45"/>
      <c r="C338" s="46"/>
      <c r="D338" s="48"/>
    </row>
    <row r="339" ht="25" customHeight="1" spans="1:4">
      <c r="A339" s="44" t="s">
        <v>349</v>
      </c>
      <c r="B339" s="45">
        <f>SUM(B340:B346)</f>
        <v>0</v>
      </c>
      <c r="C339" s="46"/>
      <c r="D339" s="48"/>
    </row>
    <row r="340" ht="25" customHeight="1" spans="1:4">
      <c r="A340" s="47" t="s">
        <v>152</v>
      </c>
      <c r="B340" s="45"/>
      <c r="C340" s="46"/>
      <c r="D340" s="48"/>
    </row>
    <row r="341" ht="25" customHeight="1" spans="1:4">
      <c r="A341" s="47" t="s">
        <v>153</v>
      </c>
      <c r="B341" s="45"/>
      <c r="C341" s="46"/>
      <c r="D341" s="48"/>
    </row>
    <row r="342" ht="25" customHeight="1" spans="1:4">
      <c r="A342" s="50" t="s">
        <v>154</v>
      </c>
      <c r="B342" s="45"/>
      <c r="C342" s="46"/>
      <c r="D342" s="48"/>
    </row>
    <row r="343" ht="25" customHeight="1" spans="1:4">
      <c r="A343" s="51" t="s">
        <v>350</v>
      </c>
      <c r="B343" s="45"/>
      <c r="C343" s="46"/>
      <c r="D343" s="48"/>
    </row>
    <row r="344" ht="25" customHeight="1" spans="1:4">
      <c r="A344" s="49" t="s">
        <v>351</v>
      </c>
      <c r="B344" s="45"/>
      <c r="C344" s="46"/>
      <c r="D344" s="48"/>
    </row>
    <row r="345" ht="25" customHeight="1" spans="1:4">
      <c r="A345" s="49" t="s">
        <v>161</v>
      </c>
      <c r="B345" s="45"/>
      <c r="C345" s="46"/>
      <c r="D345" s="48"/>
    </row>
    <row r="346" ht="25" customHeight="1" spans="1:4">
      <c r="A346" s="47" t="s">
        <v>352</v>
      </c>
      <c r="B346" s="45"/>
      <c r="C346" s="46"/>
      <c r="D346" s="48"/>
    </row>
    <row r="347" ht="25" customHeight="1" spans="1:4">
      <c r="A347" s="47" t="s">
        <v>353</v>
      </c>
      <c r="B347" s="45">
        <f>SUM(B348:B352)</f>
        <v>0</v>
      </c>
      <c r="C347" s="46"/>
      <c r="D347" s="48"/>
    </row>
    <row r="348" ht="25" customHeight="1" spans="1:4">
      <c r="A348" s="47" t="s">
        <v>152</v>
      </c>
      <c r="B348" s="45"/>
      <c r="C348" s="46"/>
      <c r="D348" s="48"/>
    </row>
    <row r="349" ht="25" customHeight="1" spans="1:4">
      <c r="A349" s="49" t="s">
        <v>153</v>
      </c>
      <c r="B349" s="45"/>
      <c r="C349" s="46"/>
      <c r="D349" s="48"/>
    </row>
    <row r="350" ht="25" customHeight="1" spans="1:4">
      <c r="A350" s="47" t="s">
        <v>194</v>
      </c>
      <c r="B350" s="45"/>
      <c r="C350" s="46"/>
      <c r="D350" s="48"/>
    </row>
    <row r="351" ht="25" customHeight="1" spans="1:4">
      <c r="A351" s="49" t="s">
        <v>354</v>
      </c>
      <c r="B351" s="45"/>
      <c r="C351" s="46"/>
      <c r="D351" s="48"/>
    </row>
    <row r="352" ht="25" customHeight="1" spans="1:4">
      <c r="A352" s="47" t="s">
        <v>355</v>
      </c>
      <c r="B352" s="45"/>
      <c r="C352" s="46"/>
      <c r="D352" s="48"/>
    </row>
    <row r="353" ht="25" customHeight="1" spans="1:4">
      <c r="A353" s="47" t="s">
        <v>356</v>
      </c>
      <c r="B353" s="45">
        <f>SUM(B354)</f>
        <v>0</v>
      </c>
      <c r="C353" s="46"/>
      <c r="D353" s="48"/>
    </row>
    <row r="354" ht="25" customHeight="1" spans="1:4">
      <c r="A354" s="47" t="s">
        <v>357</v>
      </c>
      <c r="B354" s="45"/>
      <c r="C354" s="46"/>
      <c r="D354" s="48"/>
    </row>
    <row r="355" ht="25" customHeight="1" spans="1:4">
      <c r="A355" s="44" t="s">
        <v>358</v>
      </c>
      <c r="B355" s="45">
        <f>SUM(B356,B361,B370,B377,B383,B387,B391,B395,B401,B408,)</f>
        <v>34156</v>
      </c>
      <c r="C355" s="45">
        <f>SUM(C356,C361,C370,C377,C383,C387,C391,C395,C401,C408,)</f>
        <v>25656</v>
      </c>
      <c r="D355" s="45">
        <f>SUM(D356,D361,D370,D377,D383,D387,D391,D395,D401,D408,)</f>
        <v>8500</v>
      </c>
    </row>
    <row r="356" ht="25" customHeight="1" spans="1:4">
      <c r="A356" s="49" t="s">
        <v>359</v>
      </c>
      <c r="B356" s="45">
        <f>SUM(B357:B360)</f>
        <v>219</v>
      </c>
      <c r="C356" s="45">
        <f>SUM(C357:C360)</f>
        <v>185</v>
      </c>
      <c r="D356" s="45">
        <f>SUM(D357:D360)</f>
        <v>34</v>
      </c>
    </row>
    <row r="357" ht="25" customHeight="1" spans="1:4">
      <c r="A357" s="47" t="s">
        <v>152</v>
      </c>
      <c r="B357" s="45">
        <v>86</v>
      </c>
      <c r="C357" s="46">
        <v>86</v>
      </c>
      <c r="D357" s="48"/>
    </row>
    <row r="358" ht="25" customHeight="1" spans="1:4">
      <c r="A358" s="47" t="s">
        <v>153</v>
      </c>
      <c r="B358" s="45"/>
      <c r="C358" s="46"/>
      <c r="D358" s="48"/>
    </row>
    <row r="359" ht="25" customHeight="1" spans="1:4">
      <c r="A359" s="47" t="s">
        <v>154</v>
      </c>
      <c r="B359" s="45"/>
      <c r="C359" s="46"/>
      <c r="D359" s="48"/>
    </row>
    <row r="360" ht="25" customHeight="1" spans="1:4">
      <c r="A360" s="51" t="s">
        <v>360</v>
      </c>
      <c r="B360" s="45">
        <v>133</v>
      </c>
      <c r="C360" s="46">
        <v>99</v>
      </c>
      <c r="D360" s="48">
        <v>34</v>
      </c>
    </row>
    <row r="361" ht="25" customHeight="1" spans="1:4">
      <c r="A361" s="47" t="s">
        <v>361</v>
      </c>
      <c r="B361" s="45">
        <f>SUM(B362:B369)</f>
        <v>29110</v>
      </c>
      <c r="C361" s="45">
        <f>SUM(C362:C369)</f>
        <v>23455</v>
      </c>
      <c r="D361" s="45">
        <f>SUM(D362:D369)</f>
        <v>5655</v>
      </c>
    </row>
    <row r="362" ht="25" customHeight="1" spans="1:4">
      <c r="A362" s="47" t="s">
        <v>362</v>
      </c>
      <c r="B362" s="45">
        <v>3439</v>
      </c>
      <c r="C362" s="46">
        <v>1860</v>
      </c>
      <c r="D362" s="48">
        <v>1579</v>
      </c>
    </row>
    <row r="363" ht="25" customHeight="1" spans="1:4">
      <c r="A363" s="47" t="s">
        <v>363</v>
      </c>
      <c r="B363" s="45">
        <v>10532</v>
      </c>
      <c r="C363" s="46">
        <v>10203</v>
      </c>
      <c r="D363" s="48">
        <v>329</v>
      </c>
    </row>
    <row r="364" ht="25" customHeight="1" spans="1:4">
      <c r="A364" s="49" t="s">
        <v>364</v>
      </c>
      <c r="B364" s="45">
        <v>8611</v>
      </c>
      <c r="C364" s="46">
        <v>8011</v>
      </c>
      <c r="D364" s="48">
        <v>600</v>
      </c>
    </row>
    <row r="365" ht="25" customHeight="1" spans="1:4">
      <c r="A365" s="49" t="s">
        <v>365</v>
      </c>
      <c r="B365" s="45">
        <v>5598</v>
      </c>
      <c r="C365" s="46">
        <v>3381</v>
      </c>
      <c r="D365" s="48">
        <v>2217</v>
      </c>
    </row>
    <row r="366" ht="25" customHeight="1" spans="1:4">
      <c r="A366" s="49" t="s">
        <v>366</v>
      </c>
      <c r="B366" s="45"/>
      <c r="C366" s="46"/>
      <c r="D366" s="48"/>
    </row>
    <row r="367" ht="25" customHeight="1" spans="1:4">
      <c r="A367" s="47" t="s">
        <v>367</v>
      </c>
      <c r="B367" s="45"/>
      <c r="C367" s="46"/>
      <c r="D367" s="48"/>
    </row>
    <row r="368" ht="25" customHeight="1" spans="1:4">
      <c r="A368" s="47" t="s">
        <v>368</v>
      </c>
      <c r="B368" s="45"/>
      <c r="C368" s="46"/>
      <c r="D368" s="48"/>
    </row>
    <row r="369" ht="25" customHeight="1" spans="1:4">
      <c r="A369" s="47" t="s">
        <v>369</v>
      </c>
      <c r="B369" s="45">
        <v>930</v>
      </c>
      <c r="C369" s="46"/>
      <c r="D369" s="48">
        <v>930</v>
      </c>
    </row>
    <row r="370" ht="25" customHeight="1" spans="1:4">
      <c r="A370" s="47" t="s">
        <v>370</v>
      </c>
      <c r="B370" s="45">
        <f>SUM(B371:B376)</f>
        <v>2053</v>
      </c>
      <c r="C370" s="45">
        <f>SUM(C371:C376)</f>
        <v>1506</v>
      </c>
      <c r="D370" s="45">
        <f>SUM(D371:D376)</f>
        <v>547</v>
      </c>
    </row>
    <row r="371" ht="25" customHeight="1" spans="1:4">
      <c r="A371" s="47" t="s">
        <v>371</v>
      </c>
      <c r="B371" s="45"/>
      <c r="C371" s="46"/>
      <c r="D371" s="48"/>
    </row>
    <row r="372" ht="25" customHeight="1" spans="1:4">
      <c r="A372" s="47" t="s">
        <v>372</v>
      </c>
      <c r="B372" s="45">
        <v>2053</v>
      </c>
      <c r="C372" s="46">
        <v>1506</v>
      </c>
      <c r="D372" s="48">
        <v>547</v>
      </c>
    </row>
    <row r="373" ht="25" customHeight="1" spans="1:4">
      <c r="A373" s="47" t="s">
        <v>373</v>
      </c>
      <c r="B373" s="45"/>
      <c r="C373" s="46"/>
      <c r="D373" s="48"/>
    </row>
    <row r="374" ht="25" customHeight="1" spans="1:4">
      <c r="A374" s="49" t="s">
        <v>374</v>
      </c>
      <c r="B374" s="45"/>
      <c r="C374" s="46"/>
      <c r="D374" s="48"/>
    </row>
    <row r="375" ht="25" customHeight="1" spans="1:4">
      <c r="A375" s="49" t="s">
        <v>375</v>
      </c>
      <c r="B375" s="45"/>
      <c r="C375" s="46"/>
      <c r="D375" s="48"/>
    </row>
    <row r="376" ht="25" customHeight="1" spans="1:4">
      <c r="A376" s="49" t="s">
        <v>376</v>
      </c>
      <c r="B376" s="45"/>
      <c r="C376" s="46"/>
      <c r="D376" s="48"/>
    </row>
    <row r="377" ht="25" customHeight="1" spans="1:4">
      <c r="A377" s="44" t="s">
        <v>377</v>
      </c>
      <c r="B377" s="45">
        <f>SUM(B378:B382)</f>
        <v>0</v>
      </c>
      <c r="C377" s="46"/>
      <c r="D377" s="48"/>
    </row>
    <row r="378" ht="25" customHeight="1" spans="1:4">
      <c r="A378" s="47" t="s">
        <v>378</v>
      </c>
      <c r="B378" s="45"/>
      <c r="C378" s="46"/>
      <c r="D378" s="48"/>
    </row>
    <row r="379" ht="25" customHeight="1" spans="1:4">
      <c r="A379" s="47" t="s">
        <v>379</v>
      </c>
      <c r="B379" s="45"/>
      <c r="C379" s="46"/>
      <c r="D379" s="48"/>
    </row>
    <row r="380" ht="25" customHeight="1" spans="1:4">
      <c r="A380" s="47" t="s">
        <v>380</v>
      </c>
      <c r="B380" s="45"/>
      <c r="C380" s="46"/>
      <c r="D380" s="48"/>
    </row>
    <row r="381" ht="25" customHeight="1" spans="1:4">
      <c r="A381" s="49" t="s">
        <v>381</v>
      </c>
      <c r="B381" s="45"/>
      <c r="C381" s="46"/>
      <c r="D381" s="48"/>
    </row>
    <row r="382" ht="25" customHeight="1" spans="1:4">
      <c r="A382" s="49" t="s">
        <v>382</v>
      </c>
      <c r="B382" s="45"/>
      <c r="C382" s="46"/>
      <c r="D382" s="48"/>
    </row>
    <row r="383" ht="25" customHeight="1" spans="1:4">
      <c r="A383" s="49" t="s">
        <v>383</v>
      </c>
      <c r="B383" s="45">
        <f>SUM(B384:B386)</f>
        <v>0</v>
      </c>
      <c r="C383" s="46"/>
      <c r="D383" s="48"/>
    </row>
    <row r="384" ht="25" customHeight="1" spans="1:4">
      <c r="A384" s="47" t="s">
        <v>384</v>
      </c>
      <c r="B384" s="45"/>
      <c r="C384" s="46"/>
      <c r="D384" s="48"/>
    </row>
    <row r="385" ht="25" customHeight="1" spans="1:4">
      <c r="A385" s="47" t="s">
        <v>385</v>
      </c>
      <c r="B385" s="45"/>
      <c r="C385" s="46"/>
      <c r="D385" s="48"/>
    </row>
    <row r="386" ht="25" customHeight="1" spans="1:4">
      <c r="A386" s="47" t="s">
        <v>386</v>
      </c>
      <c r="B386" s="45"/>
      <c r="C386" s="46"/>
      <c r="D386" s="48"/>
    </row>
    <row r="387" ht="25" customHeight="1" spans="1:4">
      <c r="A387" s="49" t="s">
        <v>387</v>
      </c>
      <c r="B387" s="45">
        <f>SUM(B388:B390)</f>
        <v>0</v>
      </c>
      <c r="C387" s="46"/>
      <c r="D387" s="48"/>
    </row>
    <row r="388" ht="25" customHeight="1" spans="1:4">
      <c r="A388" s="49" t="s">
        <v>388</v>
      </c>
      <c r="B388" s="45"/>
      <c r="C388" s="46"/>
      <c r="D388" s="48"/>
    </row>
    <row r="389" ht="25" customHeight="1" spans="1:4">
      <c r="A389" s="49" t="s">
        <v>389</v>
      </c>
      <c r="B389" s="45"/>
      <c r="C389" s="46"/>
      <c r="D389" s="48"/>
    </row>
    <row r="390" ht="25" customHeight="1" spans="1:4">
      <c r="A390" s="44" t="s">
        <v>390</v>
      </c>
      <c r="B390" s="45"/>
      <c r="C390" s="46"/>
      <c r="D390" s="48"/>
    </row>
    <row r="391" ht="25" customHeight="1" spans="1:4">
      <c r="A391" s="47" t="s">
        <v>391</v>
      </c>
      <c r="B391" s="45">
        <f>SUM(B392:B394)</f>
        <v>105</v>
      </c>
      <c r="C391" s="45">
        <f>SUM(C392:C394)</f>
        <v>70</v>
      </c>
      <c r="D391" s="45">
        <f>SUM(D392:D394)</f>
        <v>35</v>
      </c>
    </row>
    <row r="392" ht="25" customHeight="1" spans="1:4">
      <c r="A392" s="47" t="s">
        <v>392</v>
      </c>
      <c r="B392" s="45">
        <v>105</v>
      </c>
      <c r="C392" s="46">
        <v>70</v>
      </c>
      <c r="D392" s="48">
        <v>35</v>
      </c>
    </row>
    <row r="393" ht="25" customHeight="1" spans="1:4">
      <c r="A393" s="47" t="s">
        <v>393</v>
      </c>
      <c r="B393" s="45"/>
      <c r="C393" s="46"/>
      <c r="D393" s="48"/>
    </row>
    <row r="394" ht="25" customHeight="1" spans="1:4">
      <c r="A394" s="49" t="s">
        <v>394</v>
      </c>
      <c r="B394" s="45"/>
      <c r="C394" s="46"/>
      <c r="D394" s="48"/>
    </row>
    <row r="395" ht="25" customHeight="1" spans="1:4">
      <c r="A395" s="49" t="s">
        <v>395</v>
      </c>
      <c r="B395" s="45">
        <f>SUM(B396:B400)</f>
        <v>468</v>
      </c>
      <c r="C395" s="45">
        <f>SUM(C396:C400)</f>
        <v>440</v>
      </c>
      <c r="D395" s="45">
        <f>SUM(D396:D400)</f>
        <v>28</v>
      </c>
    </row>
    <row r="396" ht="25" customHeight="1" spans="1:4">
      <c r="A396" s="49" t="s">
        <v>396</v>
      </c>
      <c r="B396" s="45">
        <v>302</v>
      </c>
      <c r="C396" s="46">
        <v>294</v>
      </c>
      <c r="D396" s="48">
        <v>8</v>
      </c>
    </row>
    <row r="397" ht="25" customHeight="1" spans="1:4">
      <c r="A397" s="47" t="s">
        <v>397</v>
      </c>
      <c r="B397" s="45">
        <v>166</v>
      </c>
      <c r="C397" s="46">
        <v>146</v>
      </c>
      <c r="D397" s="48">
        <v>20</v>
      </c>
    </row>
    <row r="398" ht="25" customHeight="1" spans="1:4">
      <c r="A398" s="47" t="s">
        <v>398</v>
      </c>
      <c r="B398" s="45"/>
      <c r="C398" s="46"/>
      <c r="D398" s="48"/>
    </row>
    <row r="399" ht="25" customHeight="1" spans="1:4">
      <c r="A399" s="47" t="s">
        <v>399</v>
      </c>
      <c r="B399" s="45"/>
      <c r="C399" s="46"/>
      <c r="D399" s="48"/>
    </row>
    <row r="400" ht="25" customHeight="1" spans="1:4">
      <c r="A400" s="47" t="s">
        <v>400</v>
      </c>
      <c r="B400" s="45"/>
      <c r="C400" s="46"/>
      <c r="D400" s="48"/>
    </row>
    <row r="401" ht="25" customHeight="1" spans="1:4">
      <c r="A401" s="47" t="s">
        <v>401</v>
      </c>
      <c r="B401" s="45">
        <f>SUM(B402:B407)</f>
        <v>1930</v>
      </c>
      <c r="C401" s="45">
        <f>SUM(C402:C407)</f>
        <v>0</v>
      </c>
      <c r="D401" s="45">
        <f>SUM(D402:D407)</f>
        <v>1930</v>
      </c>
    </row>
    <row r="402" ht="25" customHeight="1" spans="1:4">
      <c r="A402" s="49" t="s">
        <v>402</v>
      </c>
      <c r="B402" s="45">
        <v>1274</v>
      </c>
      <c r="C402" s="46"/>
      <c r="D402" s="48">
        <v>1274</v>
      </c>
    </row>
    <row r="403" ht="25" customHeight="1" spans="1:4">
      <c r="A403" s="49" t="s">
        <v>403</v>
      </c>
      <c r="B403" s="45">
        <v>76</v>
      </c>
      <c r="C403" s="46"/>
      <c r="D403" s="48">
        <v>76</v>
      </c>
    </row>
    <row r="404" ht="25" customHeight="1" spans="1:4">
      <c r="A404" s="49" t="s">
        <v>404</v>
      </c>
      <c r="B404" s="45"/>
      <c r="C404" s="46"/>
      <c r="D404" s="48"/>
    </row>
    <row r="405" ht="25" customHeight="1" spans="1:4">
      <c r="A405" s="44" t="s">
        <v>405</v>
      </c>
      <c r="B405" s="45"/>
      <c r="C405" s="46"/>
      <c r="D405" s="48"/>
    </row>
    <row r="406" ht="25" customHeight="1" spans="1:4">
      <c r="A406" s="47" t="s">
        <v>406</v>
      </c>
      <c r="B406" s="45">
        <v>580</v>
      </c>
      <c r="C406" s="46"/>
      <c r="D406" s="48">
        <v>580</v>
      </c>
    </row>
    <row r="407" ht="25" customHeight="1" spans="1:4">
      <c r="A407" s="47" t="s">
        <v>407</v>
      </c>
      <c r="B407" s="45"/>
      <c r="C407" s="46"/>
      <c r="D407" s="48"/>
    </row>
    <row r="408" ht="25" customHeight="1" spans="1:4">
      <c r="A408" s="47" t="s">
        <v>408</v>
      </c>
      <c r="B408" s="45">
        <v>271</v>
      </c>
      <c r="C408" s="46"/>
      <c r="D408" s="48">
        <v>271</v>
      </c>
    </row>
    <row r="409" ht="25" customHeight="1" spans="1:4">
      <c r="A409" s="44" t="s">
        <v>409</v>
      </c>
      <c r="B409" s="45">
        <f>SUM(B410,B415,B424,B430,B436,B441,B446,B453,B457,B460,)</f>
        <v>4889</v>
      </c>
      <c r="C409" s="45">
        <f>SUM(C410,C415,C424,C430,C436,C441,C446,C453,C457,C460,)</f>
        <v>182</v>
      </c>
      <c r="D409" s="45">
        <f>SUM(D410,D415,D424,D430,D436,D441,D446,D453,D457,D460,)</f>
        <v>4707</v>
      </c>
    </row>
    <row r="410" ht="25" customHeight="1" spans="1:4">
      <c r="A410" s="49" t="s">
        <v>410</v>
      </c>
      <c r="B410" s="45">
        <f>SUM(B411:B414)</f>
        <v>93</v>
      </c>
      <c r="C410" s="45">
        <f>SUM(C411:C414)</f>
        <v>93</v>
      </c>
      <c r="D410" s="45">
        <f>SUM(D411:D414)</f>
        <v>0</v>
      </c>
    </row>
    <row r="411" ht="25" customHeight="1" spans="1:4">
      <c r="A411" s="47" t="s">
        <v>152</v>
      </c>
      <c r="B411" s="45">
        <v>88</v>
      </c>
      <c r="C411" s="46">
        <v>88</v>
      </c>
      <c r="D411" s="48"/>
    </row>
    <row r="412" ht="25" customHeight="1" spans="1:4">
      <c r="A412" s="47" t="s">
        <v>153</v>
      </c>
      <c r="B412" s="45"/>
      <c r="C412" s="46"/>
      <c r="D412" s="48"/>
    </row>
    <row r="413" ht="25" customHeight="1" spans="1:4">
      <c r="A413" s="47" t="s">
        <v>154</v>
      </c>
      <c r="B413" s="45"/>
      <c r="C413" s="46"/>
      <c r="D413" s="48"/>
    </row>
    <row r="414" ht="25" customHeight="1" spans="1:4">
      <c r="A414" s="49" t="s">
        <v>411</v>
      </c>
      <c r="B414" s="45">
        <v>5</v>
      </c>
      <c r="C414" s="46">
        <v>5</v>
      </c>
      <c r="D414" s="48"/>
    </row>
    <row r="415" ht="25" customHeight="1" spans="1:4">
      <c r="A415" s="47" t="s">
        <v>412</v>
      </c>
      <c r="B415" s="45">
        <f>SUM(B416:B423)</f>
        <v>0</v>
      </c>
      <c r="C415" s="46"/>
      <c r="D415" s="48"/>
    </row>
    <row r="416" ht="25" customHeight="1" spans="1:4">
      <c r="A416" s="47" t="s">
        <v>413</v>
      </c>
      <c r="B416" s="45"/>
      <c r="C416" s="46"/>
      <c r="D416" s="48"/>
    </row>
    <row r="417" ht="25" customHeight="1" spans="1:4">
      <c r="A417" s="47" t="s">
        <v>414</v>
      </c>
      <c r="B417" s="45"/>
      <c r="C417" s="46"/>
      <c r="D417" s="48"/>
    </row>
    <row r="418" ht="25" customHeight="1" spans="1:4">
      <c r="A418" s="44" t="s">
        <v>415</v>
      </c>
      <c r="B418" s="45"/>
      <c r="C418" s="46"/>
      <c r="D418" s="48"/>
    </row>
    <row r="419" ht="25" customHeight="1" spans="1:4">
      <c r="A419" s="47" t="s">
        <v>416</v>
      </c>
      <c r="B419" s="45"/>
      <c r="C419" s="46"/>
      <c r="D419" s="48"/>
    </row>
    <row r="420" ht="25" customHeight="1" spans="1:4">
      <c r="A420" s="47" t="s">
        <v>417</v>
      </c>
      <c r="B420" s="45"/>
      <c r="C420" s="46"/>
      <c r="D420" s="48"/>
    </row>
    <row r="421" ht="25" customHeight="1" spans="1:4">
      <c r="A421" s="47" t="s">
        <v>418</v>
      </c>
      <c r="B421" s="45"/>
      <c r="C421" s="46"/>
      <c r="D421" s="48"/>
    </row>
    <row r="422" ht="25" customHeight="1" spans="1:4">
      <c r="A422" s="49" t="s">
        <v>419</v>
      </c>
      <c r="B422" s="45"/>
      <c r="C422" s="46"/>
      <c r="D422" s="48"/>
    </row>
    <row r="423" ht="25" customHeight="1" spans="1:4">
      <c r="A423" s="49" t="s">
        <v>420</v>
      </c>
      <c r="B423" s="45"/>
      <c r="C423" s="46"/>
      <c r="D423" s="48"/>
    </row>
    <row r="424" ht="25" customHeight="1" spans="1:4">
      <c r="A424" s="49" t="s">
        <v>421</v>
      </c>
      <c r="B424" s="45">
        <f>SUM(B425:B429)</f>
        <v>0</v>
      </c>
      <c r="C424" s="46"/>
      <c r="D424" s="48"/>
    </row>
    <row r="425" ht="25" customHeight="1" spans="1:4">
      <c r="A425" s="47" t="s">
        <v>413</v>
      </c>
      <c r="B425" s="45"/>
      <c r="C425" s="46"/>
      <c r="D425" s="48"/>
    </row>
    <row r="426" ht="25" customHeight="1" spans="1:4">
      <c r="A426" s="47" t="s">
        <v>422</v>
      </c>
      <c r="B426" s="45"/>
      <c r="C426" s="46"/>
      <c r="D426" s="48"/>
    </row>
    <row r="427" ht="25" customHeight="1" spans="1:4">
      <c r="A427" s="47" t="s">
        <v>423</v>
      </c>
      <c r="B427" s="45"/>
      <c r="C427" s="46"/>
      <c r="D427" s="48"/>
    </row>
    <row r="428" ht="25" customHeight="1" spans="1:4">
      <c r="A428" s="49" t="s">
        <v>424</v>
      </c>
      <c r="B428" s="45"/>
      <c r="C428" s="46"/>
      <c r="D428" s="48"/>
    </row>
    <row r="429" ht="25" customHeight="1" spans="1:4">
      <c r="A429" s="49" t="s">
        <v>425</v>
      </c>
      <c r="B429" s="45"/>
      <c r="C429" s="46"/>
      <c r="D429" s="48"/>
    </row>
    <row r="430" ht="25" customHeight="1" spans="1:4">
      <c r="A430" s="49" t="s">
        <v>426</v>
      </c>
      <c r="B430" s="45">
        <f>SUM(B431:B435)</f>
        <v>1175</v>
      </c>
      <c r="C430" s="45">
        <f>SUM(C431:C435)</f>
        <v>0</v>
      </c>
      <c r="D430" s="45">
        <f>SUM(D431:D435)</f>
        <v>1175</v>
      </c>
    </row>
    <row r="431" ht="25" customHeight="1" spans="1:4">
      <c r="A431" s="44" t="s">
        <v>413</v>
      </c>
      <c r="B431" s="45"/>
      <c r="C431" s="46"/>
      <c r="D431" s="48"/>
    </row>
    <row r="432" ht="25" customHeight="1" spans="1:4">
      <c r="A432" s="47" t="s">
        <v>427</v>
      </c>
      <c r="B432" s="45"/>
      <c r="C432" s="46"/>
      <c r="D432" s="48"/>
    </row>
    <row r="433" ht="25" customHeight="1" spans="1:4">
      <c r="A433" s="47" t="s">
        <v>428</v>
      </c>
      <c r="B433" s="45"/>
      <c r="C433" s="46"/>
      <c r="D433" s="48"/>
    </row>
    <row r="434" ht="25" customHeight="1" spans="1:4">
      <c r="A434" s="47" t="s">
        <v>429</v>
      </c>
      <c r="B434" s="45"/>
      <c r="C434" s="46"/>
      <c r="D434" s="48"/>
    </row>
    <row r="435" ht="25" customHeight="1" spans="1:4">
      <c r="A435" s="49" t="s">
        <v>430</v>
      </c>
      <c r="B435" s="45">
        <v>1175</v>
      </c>
      <c r="C435" s="46"/>
      <c r="D435" s="48">
        <v>1175</v>
      </c>
    </row>
    <row r="436" ht="25" customHeight="1" spans="1:4">
      <c r="A436" s="49" t="s">
        <v>431</v>
      </c>
      <c r="B436" s="45">
        <f>SUM(B437:B440)</f>
        <v>0</v>
      </c>
      <c r="C436" s="46"/>
      <c r="D436" s="48"/>
    </row>
    <row r="437" ht="25" customHeight="1" spans="1:4">
      <c r="A437" s="49" t="s">
        <v>413</v>
      </c>
      <c r="B437" s="45"/>
      <c r="C437" s="46"/>
      <c r="D437" s="48"/>
    </row>
    <row r="438" ht="25" customHeight="1" spans="1:4">
      <c r="A438" s="47" t="s">
        <v>432</v>
      </c>
      <c r="B438" s="45"/>
      <c r="C438" s="46"/>
      <c r="D438" s="48"/>
    </row>
    <row r="439" ht="25" customHeight="1" spans="1:4">
      <c r="A439" s="47" t="s">
        <v>433</v>
      </c>
      <c r="B439" s="45"/>
      <c r="C439" s="46"/>
      <c r="D439" s="48"/>
    </row>
    <row r="440" ht="25" customHeight="1" spans="1:4">
      <c r="A440" s="47" t="s">
        <v>434</v>
      </c>
      <c r="B440" s="45"/>
      <c r="C440" s="46"/>
      <c r="D440" s="48"/>
    </row>
    <row r="441" ht="25" customHeight="1" spans="1:4">
      <c r="A441" s="49" t="s">
        <v>435</v>
      </c>
      <c r="B441" s="45">
        <f>SUM(B442:B445)</f>
        <v>0</v>
      </c>
      <c r="C441" s="46"/>
      <c r="D441" s="48"/>
    </row>
    <row r="442" ht="25" customHeight="1" spans="1:4">
      <c r="A442" s="49" t="s">
        <v>436</v>
      </c>
      <c r="B442" s="45"/>
      <c r="C442" s="46"/>
      <c r="D442" s="48"/>
    </row>
    <row r="443" ht="25" customHeight="1" spans="1:4">
      <c r="A443" s="49" t="s">
        <v>437</v>
      </c>
      <c r="B443" s="45"/>
      <c r="C443" s="46"/>
      <c r="D443" s="48"/>
    </row>
    <row r="444" ht="25" customHeight="1" spans="1:4">
      <c r="A444" s="49" t="s">
        <v>438</v>
      </c>
      <c r="B444" s="45"/>
      <c r="C444" s="46"/>
      <c r="D444" s="48"/>
    </row>
    <row r="445" ht="25" customHeight="1" spans="1:4">
      <c r="A445" s="49" t="s">
        <v>439</v>
      </c>
      <c r="B445" s="45"/>
      <c r="C445" s="46"/>
      <c r="D445" s="48"/>
    </row>
    <row r="446" ht="25" customHeight="1" spans="1:4">
      <c r="A446" s="47" t="s">
        <v>440</v>
      </c>
      <c r="B446" s="45">
        <f>SUM(B447:B452)</f>
        <v>23</v>
      </c>
      <c r="C446" s="45">
        <f>SUM(C447:C452)</f>
        <v>0</v>
      </c>
      <c r="D446" s="45">
        <f>SUM(D447:D452)</f>
        <v>23</v>
      </c>
    </row>
    <row r="447" ht="25" customHeight="1" spans="1:4">
      <c r="A447" s="47" t="s">
        <v>413</v>
      </c>
      <c r="B447" s="45">
        <v>23</v>
      </c>
      <c r="C447" s="46"/>
      <c r="D447" s="48">
        <v>23</v>
      </c>
    </row>
    <row r="448" ht="25" customHeight="1" spans="1:4">
      <c r="A448" s="49" t="s">
        <v>441</v>
      </c>
      <c r="B448" s="45"/>
      <c r="C448" s="46"/>
      <c r="D448" s="48"/>
    </row>
    <row r="449" ht="25" customHeight="1" spans="1:4">
      <c r="A449" s="49" t="s">
        <v>442</v>
      </c>
      <c r="B449" s="45"/>
      <c r="C449" s="46"/>
      <c r="D449" s="48"/>
    </row>
    <row r="450" ht="25" customHeight="1" spans="1:4">
      <c r="A450" s="49" t="s">
        <v>443</v>
      </c>
      <c r="B450" s="45"/>
      <c r="C450" s="46"/>
      <c r="D450" s="48"/>
    </row>
    <row r="451" ht="25" customHeight="1" spans="1:4">
      <c r="A451" s="47" t="s">
        <v>444</v>
      </c>
      <c r="B451" s="45"/>
      <c r="C451" s="46"/>
      <c r="D451" s="48"/>
    </row>
    <row r="452" ht="25" customHeight="1" spans="1:4">
      <c r="A452" s="47" t="s">
        <v>445</v>
      </c>
      <c r="B452" s="45"/>
      <c r="C452" s="46"/>
      <c r="D452" s="48"/>
    </row>
    <row r="453" ht="25" customHeight="1" spans="1:4">
      <c r="A453" s="47" t="s">
        <v>446</v>
      </c>
      <c r="B453" s="45">
        <f>SUM(B454:B456)</f>
        <v>0</v>
      </c>
      <c r="C453" s="46"/>
      <c r="D453" s="48"/>
    </row>
    <row r="454" ht="25" customHeight="1" spans="1:4">
      <c r="A454" s="49" t="s">
        <v>447</v>
      </c>
      <c r="B454" s="45"/>
      <c r="C454" s="46"/>
      <c r="D454" s="48"/>
    </row>
    <row r="455" ht="25" customHeight="1" spans="1:4">
      <c r="A455" s="49" t="s">
        <v>448</v>
      </c>
      <c r="B455" s="45"/>
      <c r="C455" s="46"/>
      <c r="D455" s="48"/>
    </row>
    <row r="456" ht="25" customHeight="1" spans="1:4">
      <c r="A456" s="49" t="s">
        <v>449</v>
      </c>
      <c r="B456" s="45"/>
      <c r="C456" s="46"/>
      <c r="D456" s="48"/>
    </row>
    <row r="457" ht="25" customHeight="1" spans="1:4">
      <c r="A457" s="44" t="s">
        <v>450</v>
      </c>
      <c r="B457" s="45">
        <f>SUM(B458:B459)</f>
        <v>0</v>
      </c>
      <c r="C457" s="46"/>
      <c r="D457" s="48"/>
    </row>
    <row r="458" ht="25" customHeight="1" spans="1:4">
      <c r="A458" s="49" t="s">
        <v>451</v>
      </c>
      <c r="B458" s="45"/>
      <c r="C458" s="46"/>
      <c r="D458" s="48"/>
    </row>
    <row r="459" ht="25" customHeight="1" spans="1:4">
      <c r="A459" s="49" t="s">
        <v>452</v>
      </c>
      <c r="B459" s="45"/>
      <c r="C459" s="46"/>
      <c r="D459" s="48"/>
    </row>
    <row r="460" ht="25" customHeight="1" spans="1:4">
      <c r="A460" s="47" t="s">
        <v>453</v>
      </c>
      <c r="B460" s="45">
        <f>SUM(B461:B464)</f>
        <v>3598</v>
      </c>
      <c r="C460" s="45">
        <f>SUM(C461:C464)</f>
        <v>89</v>
      </c>
      <c r="D460" s="45">
        <f>SUM(D461:D464)</f>
        <v>3509</v>
      </c>
    </row>
    <row r="461" ht="25" customHeight="1" spans="1:4">
      <c r="A461" s="47" t="s">
        <v>454</v>
      </c>
      <c r="B461" s="45"/>
      <c r="C461" s="46"/>
      <c r="D461" s="48"/>
    </row>
    <row r="462" ht="25" customHeight="1" spans="1:4">
      <c r="A462" s="49" t="s">
        <v>455</v>
      </c>
      <c r="B462" s="45"/>
      <c r="C462" s="46"/>
      <c r="D462" s="48"/>
    </row>
    <row r="463" ht="25" customHeight="1" spans="1:4">
      <c r="A463" s="49" t="s">
        <v>456</v>
      </c>
      <c r="B463" s="45"/>
      <c r="C463" s="46"/>
      <c r="D463" s="48"/>
    </row>
    <row r="464" ht="25" customHeight="1" spans="1:4">
      <c r="A464" s="49" t="s">
        <v>457</v>
      </c>
      <c r="B464" s="45">
        <v>3598</v>
      </c>
      <c r="C464" s="46">
        <v>89</v>
      </c>
      <c r="D464" s="48">
        <v>3509</v>
      </c>
    </row>
    <row r="465" ht="25" customHeight="1" spans="1:4">
      <c r="A465" s="44" t="s">
        <v>458</v>
      </c>
      <c r="B465" s="45">
        <f>SUM(B466,B482,B490,B501,B510,B517,)</f>
        <v>1466</v>
      </c>
      <c r="C465" s="45">
        <f>SUM(C466,C482,C490,C501,C510,C517,)</f>
        <v>1087</v>
      </c>
      <c r="D465" s="45">
        <f>SUM(D466,D482,D490,D501,D510,D517,)</f>
        <v>379</v>
      </c>
    </row>
    <row r="466" ht="25" customHeight="1" spans="1:4">
      <c r="A466" s="44" t="s">
        <v>459</v>
      </c>
      <c r="B466" s="45">
        <f>SUM(B467:B481)</f>
        <v>586</v>
      </c>
      <c r="C466" s="45">
        <f>SUM(C467:C481)</f>
        <v>294</v>
      </c>
      <c r="D466" s="45">
        <f>SUM(D467:D481)</f>
        <v>292</v>
      </c>
    </row>
    <row r="467" ht="25" customHeight="1" spans="1:4">
      <c r="A467" s="44" t="s">
        <v>152</v>
      </c>
      <c r="B467" s="45">
        <v>162</v>
      </c>
      <c r="C467" s="46">
        <v>162</v>
      </c>
      <c r="D467" s="48"/>
    </row>
    <row r="468" ht="25" customHeight="1" spans="1:4">
      <c r="A468" s="44" t="s">
        <v>153</v>
      </c>
      <c r="B468" s="45"/>
      <c r="C468" s="46"/>
      <c r="D468" s="48"/>
    </row>
    <row r="469" ht="25" customHeight="1" spans="1:4">
      <c r="A469" s="44" t="s">
        <v>154</v>
      </c>
      <c r="B469" s="45"/>
      <c r="C469" s="46"/>
      <c r="D469" s="48"/>
    </row>
    <row r="470" ht="25" customHeight="1" spans="1:4">
      <c r="A470" s="44" t="s">
        <v>460</v>
      </c>
      <c r="B470" s="45">
        <v>35</v>
      </c>
      <c r="C470" s="46">
        <v>32</v>
      </c>
      <c r="D470" s="48">
        <v>3</v>
      </c>
    </row>
    <row r="471" ht="25" customHeight="1" spans="1:4">
      <c r="A471" s="44" t="s">
        <v>461</v>
      </c>
      <c r="B471" s="45"/>
      <c r="C471" s="46"/>
      <c r="D471" s="48"/>
    </row>
    <row r="472" ht="25" customHeight="1" spans="1:4">
      <c r="A472" s="44" t="s">
        <v>462</v>
      </c>
      <c r="B472" s="45"/>
      <c r="C472" s="46"/>
      <c r="D472" s="48"/>
    </row>
    <row r="473" ht="25" customHeight="1" spans="1:4">
      <c r="A473" s="44" t="s">
        <v>463</v>
      </c>
      <c r="B473" s="45">
        <v>45</v>
      </c>
      <c r="C473" s="46">
        <v>45</v>
      </c>
      <c r="D473" s="48"/>
    </row>
    <row r="474" ht="25" customHeight="1" spans="1:4">
      <c r="A474" s="44" t="s">
        <v>464</v>
      </c>
      <c r="B474" s="45">
        <v>2</v>
      </c>
      <c r="C474" s="46"/>
      <c r="D474" s="48">
        <v>2</v>
      </c>
    </row>
    <row r="475" ht="25" customHeight="1" spans="1:4">
      <c r="A475" s="44" t="s">
        <v>465</v>
      </c>
      <c r="B475" s="45">
        <v>30</v>
      </c>
      <c r="C475" s="46">
        <v>30</v>
      </c>
      <c r="D475" s="48"/>
    </row>
    <row r="476" ht="25" customHeight="1" spans="1:4">
      <c r="A476" s="44" t="s">
        <v>466</v>
      </c>
      <c r="B476" s="45"/>
      <c r="C476" s="46"/>
      <c r="D476" s="48"/>
    </row>
    <row r="477" ht="25" customHeight="1" spans="1:4">
      <c r="A477" s="44" t="s">
        <v>467</v>
      </c>
      <c r="B477" s="45"/>
      <c r="C477" s="46"/>
      <c r="D477" s="48"/>
    </row>
    <row r="478" ht="25" customHeight="1" spans="1:4">
      <c r="A478" s="44" t="s">
        <v>468</v>
      </c>
      <c r="B478" s="45"/>
      <c r="C478" s="46"/>
      <c r="D478" s="48"/>
    </row>
    <row r="479" ht="25" customHeight="1" spans="1:4">
      <c r="A479" s="44" t="s">
        <v>469</v>
      </c>
      <c r="B479" s="45">
        <v>5</v>
      </c>
      <c r="C479" s="46"/>
      <c r="D479" s="48">
        <v>5</v>
      </c>
    </row>
    <row r="480" ht="25" customHeight="1" spans="1:4">
      <c r="A480" s="44" t="s">
        <v>470</v>
      </c>
      <c r="B480" s="45"/>
      <c r="C480" s="46"/>
      <c r="D480" s="48"/>
    </row>
    <row r="481" ht="25" customHeight="1" spans="1:4">
      <c r="A481" s="44" t="s">
        <v>471</v>
      </c>
      <c r="B481" s="45">
        <v>307</v>
      </c>
      <c r="C481" s="46">
        <v>25</v>
      </c>
      <c r="D481" s="48">
        <v>282</v>
      </c>
    </row>
    <row r="482" ht="25" customHeight="1" spans="1:4">
      <c r="A482" s="44" t="s">
        <v>472</v>
      </c>
      <c r="B482" s="45">
        <f>SUM(B483:B489)</f>
        <v>57</v>
      </c>
      <c r="C482" s="45">
        <f>SUM(C483:C489)</f>
        <v>36</v>
      </c>
      <c r="D482" s="45">
        <f>SUM(D483:D489)</f>
        <v>21</v>
      </c>
    </row>
    <row r="483" ht="25" customHeight="1" spans="1:4">
      <c r="A483" s="44" t="s">
        <v>152</v>
      </c>
      <c r="B483" s="45"/>
      <c r="C483" s="46"/>
      <c r="D483" s="48"/>
    </row>
    <row r="484" ht="25" customHeight="1" spans="1:4">
      <c r="A484" s="44" t="s">
        <v>153</v>
      </c>
      <c r="B484" s="45"/>
      <c r="C484" s="46"/>
      <c r="D484" s="48"/>
    </row>
    <row r="485" ht="25" customHeight="1" spans="1:4">
      <c r="A485" s="44" t="s">
        <v>154</v>
      </c>
      <c r="B485" s="45"/>
      <c r="C485" s="46"/>
      <c r="D485" s="48"/>
    </row>
    <row r="486" ht="25" customHeight="1" spans="1:4">
      <c r="A486" s="44" t="s">
        <v>473</v>
      </c>
      <c r="B486" s="45">
        <v>2</v>
      </c>
      <c r="C486" s="46"/>
      <c r="D486" s="48">
        <v>2</v>
      </c>
    </row>
    <row r="487" ht="25" customHeight="1" spans="1:4">
      <c r="A487" s="44" t="s">
        <v>474</v>
      </c>
      <c r="B487" s="45">
        <v>39</v>
      </c>
      <c r="C487" s="46">
        <v>20</v>
      </c>
      <c r="D487" s="48">
        <v>19</v>
      </c>
    </row>
    <row r="488" ht="25" customHeight="1" spans="1:4">
      <c r="A488" s="44" t="s">
        <v>475</v>
      </c>
      <c r="B488" s="45"/>
      <c r="C488" s="46"/>
      <c r="D488" s="48"/>
    </row>
    <row r="489" ht="25" customHeight="1" spans="1:4">
      <c r="A489" s="44" t="s">
        <v>476</v>
      </c>
      <c r="B489" s="45">
        <v>16</v>
      </c>
      <c r="C489" s="46">
        <v>16</v>
      </c>
      <c r="D489" s="48"/>
    </row>
    <row r="490" ht="25" customHeight="1" spans="1:4">
      <c r="A490" s="44" t="s">
        <v>477</v>
      </c>
      <c r="B490" s="45">
        <f>SUM(B491:B500)</f>
        <v>184</v>
      </c>
      <c r="C490" s="45">
        <f>SUM(C491:C500)</f>
        <v>174</v>
      </c>
      <c r="D490" s="45">
        <f>SUM(D491:D500)</f>
        <v>10</v>
      </c>
    </row>
    <row r="491" ht="25" customHeight="1" spans="1:4">
      <c r="A491" s="44" t="s">
        <v>152</v>
      </c>
      <c r="B491" s="45">
        <v>174</v>
      </c>
      <c r="C491" s="46">
        <v>174</v>
      </c>
      <c r="D491" s="48"/>
    </row>
    <row r="492" ht="25" customHeight="1" spans="1:4">
      <c r="A492" s="44" t="s">
        <v>153</v>
      </c>
      <c r="B492" s="45"/>
      <c r="C492" s="46"/>
      <c r="D492" s="48"/>
    </row>
    <row r="493" ht="25" customHeight="1" spans="1:4">
      <c r="A493" s="44" t="s">
        <v>154</v>
      </c>
      <c r="B493" s="45"/>
      <c r="C493" s="46"/>
      <c r="D493" s="48"/>
    </row>
    <row r="494" ht="25" customHeight="1" spans="1:4">
      <c r="A494" s="44" t="s">
        <v>478</v>
      </c>
      <c r="B494" s="45"/>
      <c r="C494" s="46"/>
      <c r="D494" s="48"/>
    </row>
    <row r="495" ht="25" customHeight="1" spans="1:4">
      <c r="A495" s="44" t="s">
        <v>479</v>
      </c>
      <c r="B495" s="45"/>
      <c r="C495" s="46"/>
      <c r="D495" s="48"/>
    </row>
    <row r="496" ht="25" customHeight="1" spans="1:4">
      <c r="A496" s="44" t="s">
        <v>480</v>
      </c>
      <c r="B496" s="45"/>
      <c r="C496" s="46"/>
      <c r="D496" s="48"/>
    </row>
    <row r="497" ht="25" customHeight="1" spans="1:4">
      <c r="A497" s="44" t="s">
        <v>481</v>
      </c>
      <c r="B497" s="45"/>
      <c r="C497" s="46"/>
      <c r="D497" s="48"/>
    </row>
    <row r="498" ht="25" customHeight="1" spans="1:4">
      <c r="A498" s="44" t="s">
        <v>482</v>
      </c>
      <c r="B498" s="45"/>
      <c r="C498" s="46"/>
      <c r="D498" s="48"/>
    </row>
    <row r="499" ht="25" customHeight="1" spans="1:4">
      <c r="A499" s="44" t="s">
        <v>483</v>
      </c>
      <c r="B499" s="45"/>
      <c r="C499" s="46"/>
      <c r="D499" s="48"/>
    </row>
    <row r="500" ht="25" customHeight="1" spans="1:4">
      <c r="A500" s="44" t="s">
        <v>484</v>
      </c>
      <c r="B500" s="45">
        <v>10</v>
      </c>
      <c r="C500" s="46"/>
      <c r="D500" s="48">
        <v>10</v>
      </c>
    </row>
    <row r="501" ht="25" customHeight="1" spans="1:4">
      <c r="A501" s="44" t="s">
        <v>485</v>
      </c>
      <c r="B501" s="45">
        <f>SUM(B502:B509)</f>
        <v>89</v>
      </c>
      <c r="C501" s="45">
        <f>SUM(C502:C509)</f>
        <v>48</v>
      </c>
      <c r="D501" s="45">
        <f>SUM(D502:D509)</f>
        <v>41</v>
      </c>
    </row>
    <row r="502" ht="25" customHeight="1" spans="1:4">
      <c r="A502" s="44" t="s">
        <v>152</v>
      </c>
      <c r="B502" s="45"/>
      <c r="C502" s="46"/>
      <c r="D502" s="48"/>
    </row>
    <row r="503" ht="25" customHeight="1" spans="1:4">
      <c r="A503" s="44" t="s">
        <v>486</v>
      </c>
      <c r="B503" s="45"/>
      <c r="C503" s="46"/>
      <c r="D503" s="48"/>
    </row>
    <row r="504" ht="25" customHeight="1" spans="1:4">
      <c r="A504" s="44" t="s">
        <v>154</v>
      </c>
      <c r="B504" s="45"/>
      <c r="C504" s="46"/>
      <c r="D504" s="48"/>
    </row>
    <row r="505" ht="25" customHeight="1" spans="1:4">
      <c r="A505" s="44" t="s">
        <v>487</v>
      </c>
      <c r="B505" s="45"/>
      <c r="C505" s="46"/>
      <c r="D505" s="48"/>
    </row>
    <row r="506" ht="25" customHeight="1" spans="1:4">
      <c r="A506" s="44" t="s">
        <v>488</v>
      </c>
      <c r="B506" s="45"/>
      <c r="C506" s="46"/>
      <c r="D506" s="48"/>
    </row>
    <row r="507" ht="25" customHeight="1" spans="1:4">
      <c r="A507" s="44" t="s">
        <v>489</v>
      </c>
      <c r="B507" s="45"/>
      <c r="C507" s="46"/>
      <c r="D507" s="48"/>
    </row>
    <row r="508" ht="25" customHeight="1" spans="1:4">
      <c r="A508" s="44" t="s">
        <v>490</v>
      </c>
      <c r="B508" s="45"/>
      <c r="C508" s="46"/>
      <c r="D508" s="48"/>
    </row>
    <row r="509" ht="25" customHeight="1" spans="1:4">
      <c r="A509" s="44" t="s">
        <v>491</v>
      </c>
      <c r="B509" s="45">
        <v>89</v>
      </c>
      <c r="C509" s="46">
        <v>48</v>
      </c>
      <c r="D509" s="48">
        <v>41</v>
      </c>
    </row>
    <row r="510" ht="25" customHeight="1" spans="1:4">
      <c r="A510" s="44" t="s">
        <v>492</v>
      </c>
      <c r="B510" s="45">
        <f>SUM(B511:B516)</f>
        <v>415</v>
      </c>
      <c r="C510" s="45">
        <f>SUM(C511:C516)</f>
        <v>400</v>
      </c>
      <c r="D510" s="45">
        <f>SUM(D511:D516)</f>
        <v>15</v>
      </c>
    </row>
    <row r="511" ht="25" customHeight="1" spans="1:4">
      <c r="A511" s="44" t="s">
        <v>152</v>
      </c>
      <c r="B511" s="45"/>
      <c r="C511" s="46"/>
      <c r="D511" s="48"/>
    </row>
    <row r="512" ht="25" customHeight="1" spans="1:4">
      <c r="A512" s="44" t="s">
        <v>153</v>
      </c>
      <c r="B512" s="45"/>
      <c r="C512" s="46"/>
      <c r="D512" s="48"/>
    </row>
    <row r="513" ht="25" customHeight="1" spans="1:4">
      <c r="A513" s="44" t="s">
        <v>154</v>
      </c>
      <c r="B513" s="45"/>
      <c r="C513" s="46"/>
      <c r="D513" s="48"/>
    </row>
    <row r="514" ht="25" customHeight="1" spans="1:4">
      <c r="A514" s="44" t="s">
        <v>493</v>
      </c>
      <c r="B514" s="45">
        <v>14</v>
      </c>
      <c r="C514" s="46">
        <v>14</v>
      </c>
      <c r="D514" s="48"/>
    </row>
    <row r="515" ht="25" customHeight="1" spans="1:4">
      <c r="A515" s="44" t="s">
        <v>494</v>
      </c>
      <c r="B515" s="45"/>
      <c r="C515" s="46"/>
      <c r="D515" s="48"/>
    </row>
    <row r="516" ht="25" customHeight="1" spans="1:4">
      <c r="A516" s="44" t="s">
        <v>495</v>
      </c>
      <c r="B516" s="45">
        <v>401</v>
      </c>
      <c r="C516" s="46">
        <v>386</v>
      </c>
      <c r="D516" s="48">
        <v>15</v>
      </c>
    </row>
    <row r="517" ht="25" customHeight="1" spans="1:4">
      <c r="A517" s="44" t="s">
        <v>496</v>
      </c>
      <c r="B517" s="45">
        <f>SUM(B518:B520)</f>
        <v>135</v>
      </c>
      <c r="C517" s="45">
        <f>SUM(C518:C520)</f>
        <v>135</v>
      </c>
      <c r="D517" s="48"/>
    </row>
    <row r="518" ht="25" customHeight="1" spans="1:4">
      <c r="A518" s="44" t="s">
        <v>497</v>
      </c>
      <c r="B518" s="45"/>
      <c r="C518" s="46"/>
      <c r="D518" s="48"/>
    </row>
    <row r="519" ht="25" customHeight="1" spans="1:4">
      <c r="A519" s="44" t="s">
        <v>498</v>
      </c>
      <c r="B519" s="45"/>
      <c r="C519" s="46"/>
      <c r="D519" s="48"/>
    </row>
    <row r="520" ht="25" customHeight="1" spans="1:4">
      <c r="A520" s="44" t="s">
        <v>499</v>
      </c>
      <c r="B520" s="45">
        <v>135</v>
      </c>
      <c r="C520" s="46">
        <v>135</v>
      </c>
      <c r="D520" s="48"/>
    </row>
    <row r="521" ht="25" customHeight="1" spans="1:4">
      <c r="A521" s="44" t="s">
        <v>500</v>
      </c>
      <c r="B521" s="45">
        <f>SUM(B522,B536,B544,B546,B555,B559,B569,B577,B584,B591,B600,B605,B608,B611,B614,B617,B620,B624,B629,B637,)</f>
        <v>30006</v>
      </c>
      <c r="C521" s="45">
        <f>SUM(C522,C536,C544,C546,C555,C559,C569,C577,C584,C591,C600,C605,C608,C611,C614,C617,C620,C624,C629,C637,)</f>
        <v>12313</v>
      </c>
      <c r="D521" s="45">
        <f>SUM(D522,D536,D544,D546,D555,D559,D569,D577,D584,D591,D600,D605,D608,D611,D614,D617,D620,D624,D629,D637,)</f>
        <v>17693</v>
      </c>
    </row>
    <row r="522" ht="25" customHeight="1" spans="1:4">
      <c r="A522" s="44" t="s">
        <v>501</v>
      </c>
      <c r="B522" s="45">
        <f>SUM(B523:B535)</f>
        <v>1297</v>
      </c>
      <c r="C522" s="45">
        <f>SUM(C523:C535)</f>
        <v>1235</v>
      </c>
      <c r="D522" s="45">
        <f>SUM(D523:D535)</f>
        <v>62</v>
      </c>
    </row>
    <row r="523" ht="25" customHeight="1" spans="1:4">
      <c r="A523" s="44" t="s">
        <v>152</v>
      </c>
      <c r="B523" s="45">
        <v>217</v>
      </c>
      <c r="C523" s="46">
        <v>217</v>
      </c>
      <c r="D523" s="48"/>
    </row>
    <row r="524" ht="25" customHeight="1" spans="1:4">
      <c r="A524" s="44" t="s">
        <v>153</v>
      </c>
      <c r="B524" s="45"/>
      <c r="C524" s="46"/>
      <c r="D524" s="48"/>
    </row>
    <row r="525" ht="25" customHeight="1" spans="1:4">
      <c r="A525" s="44" t="s">
        <v>154</v>
      </c>
      <c r="B525" s="45"/>
      <c r="C525" s="46"/>
      <c r="D525" s="48"/>
    </row>
    <row r="526" ht="25" customHeight="1" spans="1:4">
      <c r="A526" s="44" t="s">
        <v>502</v>
      </c>
      <c r="B526" s="45"/>
      <c r="C526" s="46"/>
      <c r="D526" s="48"/>
    </row>
    <row r="527" ht="25" customHeight="1" spans="1:4">
      <c r="A527" s="44" t="s">
        <v>503</v>
      </c>
      <c r="B527" s="45"/>
      <c r="C527" s="46"/>
      <c r="D527" s="48"/>
    </row>
    <row r="528" ht="25" customHeight="1" spans="1:4">
      <c r="A528" s="44" t="s">
        <v>504</v>
      </c>
      <c r="B528" s="45"/>
      <c r="C528" s="46"/>
      <c r="D528" s="48"/>
    </row>
    <row r="529" ht="25" customHeight="1" spans="1:4">
      <c r="A529" s="44" t="s">
        <v>505</v>
      </c>
      <c r="B529" s="45"/>
      <c r="C529" s="46"/>
      <c r="D529" s="48"/>
    </row>
    <row r="530" ht="25" customHeight="1" spans="1:4">
      <c r="A530" s="44" t="s">
        <v>194</v>
      </c>
      <c r="B530" s="45"/>
      <c r="C530" s="46"/>
      <c r="D530" s="48"/>
    </row>
    <row r="531" ht="25" customHeight="1" spans="1:4">
      <c r="A531" s="44" t="s">
        <v>506</v>
      </c>
      <c r="B531" s="45">
        <v>551</v>
      </c>
      <c r="C531" s="46">
        <v>551</v>
      </c>
      <c r="D531" s="48"/>
    </row>
    <row r="532" ht="25" customHeight="1" spans="1:4">
      <c r="A532" s="44" t="s">
        <v>507</v>
      </c>
      <c r="B532" s="45"/>
      <c r="C532" s="46"/>
      <c r="D532" s="48"/>
    </row>
    <row r="533" ht="25" customHeight="1" spans="1:4">
      <c r="A533" s="44" t="s">
        <v>508</v>
      </c>
      <c r="B533" s="45"/>
      <c r="C533" s="46"/>
      <c r="D533" s="48"/>
    </row>
    <row r="534" ht="25" customHeight="1" spans="1:4">
      <c r="A534" s="44" t="s">
        <v>509</v>
      </c>
      <c r="B534" s="45"/>
      <c r="C534" s="46"/>
      <c r="D534" s="48"/>
    </row>
    <row r="535" ht="25" customHeight="1" spans="1:4">
      <c r="A535" s="44" t="s">
        <v>510</v>
      </c>
      <c r="B535" s="45">
        <v>529</v>
      </c>
      <c r="C535" s="46">
        <v>467</v>
      </c>
      <c r="D535" s="48">
        <v>62</v>
      </c>
    </row>
    <row r="536" ht="25" customHeight="1" spans="1:4">
      <c r="A536" s="44" t="s">
        <v>511</v>
      </c>
      <c r="B536" s="45">
        <f>SUM(B537:B543)</f>
        <v>184</v>
      </c>
      <c r="C536" s="45">
        <f>SUM(C537:C543)</f>
        <v>99</v>
      </c>
      <c r="D536" s="45">
        <f>SUM(D537:D543)</f>
        <v>85</v>
      </c>
    </row>
    <row r="537" ht="25" customHeight="1" spans="1:4">
      <c r="A537" s="44" t="s">
        <v>152</v>
      </c>
      <c r="B537" s="45">
        <v>99</v>
      </c>
      <c r="C537" s="46">
        <v>99</v>
      </c>
      <c r="D537" s="48"/>
    </row>
    <row r="538" ht="25" customHeight="1" spans="1:4">
      <c r="A538" s="44" t="s">
        <v>153</v>
      </c>
      <c r="B538" s="45"/>
      <c r="C538" s="46"/>
      <c r="D538" s="48"/>
    </row>
    <row r="539" ht="25" customHeight="1" spans="1:4">
      <c r="A539" s="44" t="s">
        <v>154</v>
      </c>
      <c r="B539" s="45"/>
      <c r="C539" s="46"/>
      <c r="D539" s="48"/>
    </row>
    <row r="540" ht="25" customHeight="1" spans="1:4">
      <c r="A540" s="44" t="s">
        <v>512</v>
      </c>
      <c r="B540" s="45"/>
      <c r="C540" s="46"/>
      <c r="D540" s="48"/>
    </row>
    <row r="541" ht="25" customHeight="1" spans="1:4">
      <c r="A541" s="44" t="s">
        <v>513</v>
      </c>
      <c r="B541" s="45"/>
      <c r="C541" s="46"/>
      <c r="D541" s="48"/>
    </row>
    <row r="542" ht="25" customHeight="1" spans="1:4">
      <c r="A542" s="44" t="s">
        <v>514</v>
      </c>
      <c r="B542" s="45"/>
      <c r="C542" s="46"/>
      <c r="D542" s="48"/>
    </row>
    <row r="543" ht="25" customHeight="1" spans="1:4">
      <c r="A543" s="44" t="s">
        <v>515</v>
      </c>
      <c r="B543" s="45">
        <v>85</v>
      </c>
      <c r="C543" s="46"/>
      <c r="D543" s="48">
        <v>85</v>
      </c>
    </row>
    <row r="544" ht="25" customHeight="1" spans="1:4">
      <c r="A544" s="44" t="s">
        <v>516</v>
      </c>
      <c r="B544" s="45">
        <f>SUM(B545)</f>
        <v>0</v>
      </c>
      <c r="C544" s="46"/>
      <c r="D544" s="48"/>
    </row>
    <row r="545" ht="25" customHeight="1" spans="1:4">
      <c r="A545" s="44" t="s">
        <v>517</v>
      </c>
      <c r="B545" s="45"/>
      <c r="C545" s="46"/>
      <c r="D545" s="48"/>
    </row>
    <row r="546" ht="25" customHeight="1" spans="1:4">
      <c r="A546" s="44" t="s">
        <v>518</v>
      </c>
      <c r="B546" s="45">
        <f>SUM(B547:B554)</f>
        <v>10573</v>
      </c>
      <c r="C546" s="45">
        <f>SUM(C547:C554)</f>
        <v>10573</v>
      </c>
      <c r="D546" s="48"/>
    </row>
    <row r="547" ht="25" customHeight="1" spans="1:4">
      <c r="A547" s="44" t="s">
        <v>519</v>
      </c>
      <c r="B547" s="45">
        <v>354</v>
      </c>
      <c r="C547" s="46">
        <v>354</v>
      </c>
      <c r="D547" s="48"/>
    </row>
    <row r="548" ht="25" customHeight="1" spans="1:4">
      <c r="A548" s="44" t="s">
        <v>520</v>
      </c>
      <c r="B548" s="45"/>
      <c r="C548" s="46"/>
      <c r="D548" s="48"/>
    </row>
    <row r="549" ht="25" customHeight="1" spans="1:4">
      <c r="A549" s="44" t="s">
        <v>521</v>
      </c>
      <c r="B549" s="45"/>
      <c r="C549" s="46"/>
      <c r="D549" s="48"/>
    </row>
    <row r="550" ht="25" customHeight="1" spans="1:4">
      <c r="A550" s="44" t="s">
        <v>522</v>
      </c>
      <c r="B550" s="45"/>
      <c r="C550" s="46"/>
      <c r="D550" s="48"/>
    </row>
    <row r="551" ht="25" customHeight="1" spans="1:4">
      <c r="A551" s="44" t="s">
        <v>523</v>
      </c>
      <c r="B551" s="45">
        <v>4067</v>
      </c>
      <c r="C551" s="46">
        <v>4067</v>
      </c>
      <c r="D551" s="48"/>
    </row>
    <row r="552" ht="25" customHeight="1" spans="1:4">
      <c r="A552" s="44" t="s">
        <v>524</v>
      </c>
      <c r="B552" s="45"/>
      <c r="C552" s="46"/>
      <c r="D552" s="48"/>
    </row>
    <row r="553" ht="25" customHeight="1" spans="1:4">
      <c r="A553" s="44" t="s">
        <v>525</v>
      </c>
      <c r="B553" s="45">
        <v>4976</v>
      </c>
      <c r="C553" s="46">
        <v>4976</v>
      </c>
      <c r="D553" s="48"/>
    </row>
    <row r="554" ht="25" customHeight="1" spans="1:4">
      <c r="A554" s="44" t="s">
        <v>526</v>
      </c>
      <c r="B554" s="45">
        <v>1176</v>
      </c>
      <c r="C554" s="46">
        <v>1176</v>
      </c>
      <c r="D554" s="48"/>
    </row>
    <row r="555" ht="25" customHeight="1" spans="1:4">
      <c r="A555" s="44" t="s">
        <v>527</v>
      </c>
      <c r="B555" s="45">
        <f>SUM(B556:B558)</f>
        <v>0</v>
      </c>
      <c r="C555" s="46"/>
      <c r="D555" s="48"/>
    </row>
    <row r="556" ht="25" customHeight="1" spans="1:4">
      <c r="A556" s="44" t="s">
        <v>528</v>
      </c>
      <c r="B556" s="45"/>
      <c r="C556" s="46"/>
      <c r="D556" s="48"/>
    </row>
    <row r="557" ht="25" customHeight="1" spans="1:4">
      <c r="A557" s="44" t="s">
        <v>529</v>
      </c>
      <c r="B557" s="45"/>
      <c r="C557" s="46"/>
      <c r="D557" s="48"/>
    </row>
    <row r="558" ht="25" customHeight="1" spans="1:4">
      <c r="A558" s="44" t="s">
        <v>530</v>
      </c>
      <c r="B558" s="45"/>
      <c r="C558" s="46"/>
      <c r="D558" s="48"/>
    </row>
    <row r="559" ht="25" customHeight="1" spans="1:4">
      <c r="A559" s="44" t="s">
        <v>531</v>
      </c>
      <c r="B559" s="45">
        <f>SUM(B560:B568)</f>
        <v>627</v>
      </c>
      <c r="C559" s="45">
        <f>SUM(C560:C568)</f>
        <v>0</v>
      </c>
      <c r="D559" s="45">
        <f>SUM(D560:D568)</f>
        <v>627</v>
      </c>
    </row>
    <row r="560" ht="25" customHeight="1" spans="1:4">
      <c r="A560" s="44" t="s">
        <v>532</v>
      </c>
      <c r="B560" s="45"/>
      <c r="C560" s="46"/>
      <c r="D560" s="48"/>
    </row>
    <row r="561" ht="25" customHeight="1" spans="1:4">
      <c r="A561" s="44" t="s">
        <v>533</v>
      </c>
      <c r="B561" s="45"/>
      <c r="C561" s="46"/>
      <c r="D561" s="48"/>
    </row>
    <row r="562" ht="25" customHeight="1" spans="1:4">
      <c r="A562" s="44" t="s">
        <v>534</v>
      </c>
      <c r="B562" s="45"/>
      <c r="C562" s="46"/>
      <c r="D562" s="48"/>
    </row>
    <row r="563" ht="25" customHeight="1" spans="1:4">
      <c r="A563" s="44" t="s">
        <v>535</v>
      </c>
      <c r="B563" s="45"/>
      <c r="C563" s="46"/>
      <c r="D563" s="48"/>
    </row>
    <row r="564" ht="25" customHeight="1" spans="1:4">
      <c r="A564" s="44" t="s">
        <v>536</v>
      </c>
      <c r="B564" s="45"/>
      <c r="C564" s="46"/>
      <c r="D564" s="48"/>
    </row>
    <row r="565" ht="25" customHeight="1" spans="1:4">
      <c r="A565" s="44" t="s">
        <v>537</v>
      </c>
      <c r="B565" s="45"/>
      <c r="C565" s="46"/>
      <c r="D565" s="48"/>
    </row>
    <row r="566" ht="25" customHeight="1" spans="1:4">
      <c r="A566" s="44" t="s">
        <v>538</v>
      </c>
      <c r="B566" s="45"/>
      <c r="C566" s="46"/>
      <c r="D566" s="48"/>
    </row>
    <row r="567" ht="25" customHeight="1" spans="1:4">
      <c r="A567" s="44" t="s">
        <v>539</v>
      </c>
      <c r="B567" s="45"/>
      <c r="C567" s="46"/>
      <c r="D567" s="48"/>
    </row>
    <row r="568" ht="25" customHeight="1" spans="1:4">
      <c r="A568" s="44" t="s">
        <v>540</v>
      </c>
      <c r="B568" s="45">
        <v>627</v>
      </c>
      <c r="C568" s="46"/>
      <c r="D568" s="48">
        <v>627</v>
      </c>
    </row>
    <row r="569" ht="25" customHeight="1" spans="1:4">
      <c r="A569" s="44" t="s">
        <v>541</v>
      </c>
      <c r="B569" s="45">
        <f>SUM(B570:B576)</f>
        <v>2708</v>
      </c>
      <c r="C569" s="45">
        <f>SUM(C570:C576)</f>
        <v>226</v>
      </c>
      <c r="D569" s="45">
        <f>SUM(D570:D576)</f>
        <v>2482</v>
      </c>
    </row>
    <row r="570" ht="25" customHeight="1" spans="1:4">
      <c r="A570" s="44" t="s">
        <v>542</v>
      </c>
      <c r="B570" s="45"/>
      <c r="C570" s="46"/>
      <c r="D570" s="48"/>
    </row>
    <row r="571" ht="25" customHeight="1" spans="1:4">
      <c r="A571" s="44" t="s">
        <v>543</v>
      </c>
      <c r="B571" s="45"/>
      <c r="C571" s="46"/>
      <c r="D571" s="48"/>
    </row>
    <row r="572" ht="25" customHeight="1" spans="1:4">
      <c r="A572" s="44" t="s">
        <v>544</v>
      </c>
      <c r="B572" s="45">
        <v>427</v>
      </c>
      <c r="C572" s="46"/>
      <c r="D572" s="48">
        <v>427</v>
      </c>
    </row>
    <row r="573" ht="25" customHeight="1" spans="1:4">
      <c r="A573" s="44" t="s">
        <v>545</v>
      </c>
      <c r="B573" s="45">
        <v>258</v>
      </c>
      <c r="C573" s="46">
        <v>226</v>
      </c>
      <c r="D573" s="48">
        <v>32</v>
      </c>
    </row>
    <row r="574" ht="25" customHeight="1" spans="1:4">
      <c r="A574" s="44" t="s">
        <v>546</v>
      </c>
      <c r="B574" s="45">
        <v>415</v>
      </c>
      <c r="C574" s="46"/>
      <c r="D574" s="48">
        <v>415</v>
      </c>
    </row>
    <row r="575" ht="25" customHeight="1" spans="1:4">
      <c r="A575" s="44" t="s">
        <v>547</v>
      </c>
      <c r="B575" s="45"/>
      <c r="C575" s="46"/>
      <c r="D575" s="48"/>
    </row>
    <row r="576" ht="25" customHeight="1" spans="1:4">
      <c r="A576" s="44" t="s">
        <v>548</v>
      </c>
      <c r="B576" s="45">
        <v>1608</v>
      </c>
      <c r="C576" s="46"/>
      <c r="D576" s="48">
        <v>1608</v>
      </c>
    </row>
    <row r="577" ht="25" customHeight="1" spans="1:4">
      <c r="A577" s="44" t="s">
        <v>549</v>
      </c>
      <c r="B577" s="45">
        <f>SUM(B578:B583)</f>
        <v>235</v>
      </c>
      <c r="C577" s="45">
        <f>SUM(C578:C583)</f>
        <v>0</v>
      </c>
      <c r="D577" s="45">
        <f>SUM(D578:D583)</f>
        <v>235</v>
      </c>
    </row>
    <row r="578" ht="25" customHeight="1" spans="1:4">
      <c r="A578" s="44" t="s">
        <v>550</v>
      </c>
      <c r="B578" s="45">
        <v>150</v>
      </c>
      <c r="C578" s="46"/>
      <c r="D578" s="48">
        <v>150</v>
      </c>
    </row>
    <row r="579" ht="25" customHeight="1" spans="1:4">
      <c r="A579" s="44" t="s">
        <v>551</v>
      </c>
      <c r="B579" s="45">
        <v>59</v>
      </c>
      <c r="C579" s="46"/>
      <c r="D579" s="48">
        <v>59</v>
      </c>
    </row>
    <row r="580" ht="25" customHeight="1" spans="1:4">
      <c r="A580" s="44" t="s">
        <v>552</v>
      </c>
      <c r="B580" s="45">
        <v>1</v>
      </c>
      <c r="C580" s="46"/>
      <c r="D580" s="48">
        <v>1</v>
      </c>
    </row>
    <row r="581" ht="25" customHeight="1" spans="1:4">
      <c r="A581" s="44" t="s">
        <v>553</v>
      </c>
      <c r="B581" s="45"/>
      <c r="C581" s="46"/>
      <c r="D581" s="48"/>
    </row>
    <row r="582" ht="25" customHeight="1" spans="1:4">
      <c r="A582" s="44" t="s">
        <v>554</v>
      </c>
      <c r="B582" s="45"/>
      <c r="C582" s="46"/>
      <c r="D582" s="48"/>
    </row>
    <row r="583" ht="25" customHeight="1" spans="1:4">
      <c r="A583" s="44" t="s">
        <v>555</v>
      </c>
      <c r="B583" s="45">
        <v>25</v>
      </c>
      <c r="C583" s="46"/>
      <c r="D583" s="48">
        <v>25</v>
      </c>
    </row>
    <row r="584" ht="25" customHeight="1" spans="1:4">
      <c r="A584" s="44" t="s">
        <v>556</v>
      </c>
      <c r="B584" s="45">
        <f>SUM(B585:B590)</f>
        <v>318</v>
      </c>
      <c r="C584" s="45">
        <f>SUM(C585:C590)</f>
        <v>93</v>
      </c>
      <c r="D584" s="45">
        <f>SUM(D585:D590)</f>
        <v>225</v>
      </c>
    </row>
    <row r="585" ht="25" customHeight="1" spans="1:4">
      <c r="A585" s="44" t="s">
        <v>557</v>
      </c>
      <c r="B585" s="45">
        <v>20</v>
      </c>
      <c r="C585" s="46"/>
      <c r="D585" s="48">
        <v>20</v>
      </c>
    </row>
    <row r="586" ht="25" customHeight="1" spans="1:4">
      <c r="A586" s="44" t="s">
        <v>558</v>
      </c>
      <c r="B586" s="45"/>
      <c r="C586" s="46"/>
      <c r="D586" s="48"/>
    </row>
    <row r="587" ht="25" customHeight="1" spans="1:4">
      <c r="A587" s="44" t="s">
        <v>559</v>
      </c>
      <c r="B587" s="45"/>
      <c r="C587" s="46"/>
      <c r="D587" s="48"/>
    </row>
    <row r="588" ht="25" customHeight="1" spans="1:4">
      <c r="A588" s="44" t="s">
        <v>560</v>
      </c>
      <c r="B588" s="45">
        <v>298</v>
      </c>
      <c r="C588" s="46">
        <v>93</v>
      </c>
      <c r="D588" s="48">
        <v>205</v>
      </c>
    </row>
    <row r="589" ht="25" customHeight="1" spans="1:4">
      <c r="A589" s="44" t="s">
        <v>561</v>
      </c>
      <c r="B589" s="45"/>
      <c r="C589" s="46"/>
      <c r="D589" s="48"/>
    </row>
    <row r="590" ht="25" customHeight="1" spans="1:4">
      <c r="A590" s="44" t="s">
        <v>562</v>
      </c>
      <c r="B590" s="45"/>
      <c r="C590" s="46"/>
      <c r="D590" s="48"/>
    </row>
    <row r="591" ht="25" customHeight="1" spans="1:4">
      <c r="A591" s="44" t="s">
        <v>563</v>
      </c>
      <c r="B591" s="45">
        <f>SUM(B592:B599)</f>
        <v>783</v>
      </c>
      <c r="C591" s="45">
        <f>SUM(C592:C599)</f>
        <v>87</v>
      </c>
      <c r="D591" s="45">
        <f>SUM(D592:D599)</f>
        <v>696</v>
      </c>
    </row>
    <row r="592" ht="25" customHeight="1" spans="1:4">
      <c r="A592" s="44" t="s">
        <v>152</v>
      </c>
      <c r="B592" s="45">
        <v>87</v>
      </c>
      <c r="C592" s="46">
        <v>87</v>
      </c>
      <c r="D592" s="48"/>
    </row>
    <row r="593" ht="25" customHeight="1" spans="1:4">
      <c r="A593" s="44" t="s">
        <v>153</v>
      </c>
      <c r="B593" s="45"/>
      <c r="C593" s="46"/>
      <c r="D593" s="48"/>
    </row>
    <row r="594" ht="25" customHeight="1" spans="1:4">
      <c r="A594" s="44" t="s">
        <v>154</v>
      </c>
      <c r="B594" s="45"/>
      <c r="C594" s="46"/>
      <c r="D594" s="48"/>
    </row>
    <row r="595" ht="25" customHeight="1" spans="1:4">
      <c r="A595" s="44" t="s">
        <v>564</v>
      </c>
      <c r="B595" s="45"/>
      <c r="C595" s="46"/>
      <c r="D595" s="48"/>
    </row>
    <row r="596" ht="25" customHeight="1" spans="1:4">
      <c r="A596" s="44" t="s">
        <v>565</v>
      </c>
      <c r="B596" s="45"/>
      <c r="C596" s="46"/>
      <c r="D596" s="48"/>
    </row>
    <row r="597" ht="25" customHeight="1" spans="1:4">
      <c r="A597" s="44" t="s">
        <v>566</v>
      </c>
      <c r="B597" s="45"/>
      <c r="C597" s="46"/>
      <c r="D597" s="48"/>
    </row>
    <row r="598" ht="25" customHeight="1" spans="1:4">
      <c r="A598" s="44" t="s">
        <v>567</v>
      </c>
      <c r="B598" s="45">
        <v>582</v>
      </c>
      <c r="C598" s="46"/>
      <c r="D598" s="48">
        <v>582</v>
      </c>
    </row>
    <row r="599" ht="25" customHeight="1" spans="1:4">
      <c r="A599" s="44" t="s">
        <v>568</v>
      </c>
      <c r="B599" s="45">
        <v>114</v>
      </c>
      <c r="C599" s="46"/>
      <c r="D599" s="48">
        <v>114</v>
      </c>
    </row>
    <row r="600" ht="25" customHeight="1" spans="1:4">
      <c r="A600" s="44" t="s">
        <v>569</v>
      </c>
      <c r="B600" s="45">
        <f>SUM(B601:B604)</f>
        <v>0</v>
      </c>
      <c r="C600" s="46"/>
      <c r="D600" s="48"/>
    </row>
    <row r="601" ht="25" customHeight="1" spans="1:4">
      <c r="A601" s="44" t="s">
        <v>152</v>
      </c>
      <c r="B601" s="45"/>
      <c r="C601" s="46"/>
      <c r="D601" s="48"/>
    </row>
    <row r="602" ht="25" customHeight="1" spans="1:4">
      <c r="A602" s="44" t="s">
        <v>153</v>
      </c>
      <c r="B602" s="45"/>
      <c r="C602" s="46"/>
      <c r="D602" s="48"/>
    </row>
    <row r="603" ht="25" customHeight="1" spans="1:4">
      <c r="A603" s="44" t="s">
        <v>154</v>
      </c>
      <c r="B603" s="45"/>
      <c r="C603" s="46"/>
      <c r="D603" s="48"/>
    </row>
    <row r="604" ht="25" customHeight="1" spans="1:4">
      <c r="A604" s="44" t="s">
        <v>570</v>
      </c>
      <c r="B604" s="45"/>
      <c r="C604" s="46"/>
      <c r="D604" s="48"/>
    </row>
    <row r="605" ht="25" customHeight="1" spans="1:4">
      <c r="A605" s="44" t="s">
        <v>571</v>
      </c>
      <c r="B605" s="45">
        <f>SUM(B606:B607)</f>
        <v>2628</v>
      </c>
      <c r="C605" s="45">
        <f>SUM(C606:C607)</f>
        <v>0</v>
      </c>
      <c r="D605" s="45">
        <f>SUM(D606:D607)</f>
        <v>2628</v>
      </c>
    </row>
    <row r="606" ht="25" customHeight="1" spans="1:4">
      <c r="A606" s="44" t="s">
        <v>572</v>
      </c>
      <c r="B606" s="45">
        <v>633</v>
      </c>
      <c r="C606" s="46"/>
      <c r="D606" s="48">
        <v>633</v>
      </c>
    </row>
    <row r="607" ht="25" customHeight="1" spans="1:4">
      <c r="A607" s="44" t="s">
        <v>573</v>
      </c>
      <c r="B607" s="45">
        <v>1995</v>
      </c>
      <c r="C607" s="46"/>
      <c r="D607" s="48">
        <v>1995</v>
      </c>
    </row>
    <row r="608" ht="25" customHeight="1" spans="1:4">
      <c r="A608" s="44" t="s">
        <v>574</v>
      </c>
      <c r="B608" s="45">
        <f>SUM(B609:B610)</f>
        <v>146</v>
      </c>
      <c r="C608" s="45">
        <f>SUM(C609:C610)</f>
        <v>0</v>
      </c>
      <c r="D608" s="45">
        <f>SUM(D609:D610)</f>
        <v>146</v>
      </c>
    </row>
    <row r="609" ht="25" customHeight="1" spans="1:4">
      <c r="A609" s="44" t="s">
        <v>575</v>
      </c>
      <c r="B609" s="45">
        <v>127</v>
      </c>
      <c r="C609" s="46"/>
      <c r="D609" s="48">
        <v>127</v>
      </c>
    </row>
    <row r="610" ht="25" customHeight="1" spans="1:4">
      <c r="A610" s="44" t="s">
        <v>576</v>
      </c>
      <c r="B610" s="45">
        <v>19</v>
      </c>
      <c r="C610" s="46"/>
      <c r="D610" s="48">
        <v>19</v>
      </c>
    </row>
    <row r="611" ht="25" customHeight="1" spans="1:4">
      <c r="A611" s="44" t="s">
        <v>577</v>
      </c>
      <c r="B611" s="45">
        <f>SUM(B612:B613)</f>
        <v>592</v>
      </c>
      <c r="C611" s="45">
        <f>SUM(C612:C613)</f>
        <v>0</v>
      </c>
      <c r="D611" s="45">
        <f>SUM(D612:D613)</f>
        <v>592</v>
      </c>
    </row>
    <row r="612" ht="25" customHeight="1" spans="1:4">
      <c r="A612" s="44" t="s">
        <v>578</v>
      </c>
      <c r="B612" s="45"/>
      <c r="C612" s="46"/>
      <c r="D612" s="48"/>
    </row>
    <row r="613" ht="25" customHeight="1" spans="1:4">
      <c r="A613" s="44" t="s">
        <v>579</v>
      </c>
      <c r="B613" s="45">
        <v>592</v>
      </c>
      <c r="C613" s="46"/>
      <c r="D613" s="48">
        <v>592</v>
      </c>
    </row>
    <row r="614" ht="25" customHeight="1" spans="1:4">
      <c r="A614" s="44" t="s">
        <v>580</v>
      </c>
      <c r="B614" s="45">
        <f>SUM(B615:B616)</f>
        <v>0</v>
      </c>
      <c r="C614" s="46"/>
      <c r="D614" s="48"/>
    </row>
    <row r="615" ht="25" customHeight="1" spans="1:4">
      <c r="A615" s="57" t="s">
        <v>581</v>
      </c>
      <c r="B615" s="45"/>
      <c r="C615" s="46"/>
      <c r="D615" s="48"/>
    </row>
    <row r="616" ht="25" customHeight="1" spans="1:4">
      <c r="A616" s="44" t="s">
        <v>582</v>
      </c>
      <c r="B616" s="45"/>
      <c r="C616" s="46"/>
      <c r="D616" s="48"/>
    </row>
    <row r="617" ht="25" customHeight="1" spans="1:4">
      <c r="A617" s="44" t="s">
        <v>583</v>
      </c>
      <c r="B617" s="45">
        <f>SUM(B618:B619)</f>
        <v>12</v>
      </c>
      <c r="C617" s="45">
        <f>SUM(C618:C619)</f>
        <v>0</v>
      </c>
      <c r="D617" s="45">
        <f>SUM(D618:D619)</f>
        <v>12</v>
      </c>
    </row>
    <row r="618" ht="25" customHeight="1" spans="1:4">
      <c r="A618" s="44" t="s">
        <v>584</v>
      </c>
      <c r="B618" s="45"/>
      <c r="C618" s="46"/>
      <c r="D618" s="48"/>
    </row>
    <row r="619" ht="25" customHeight="1" spans="1:4">
      <c r="A619" s="44" t="s">
        <v>585</v>
      </c>
      <c r="B619" s="45">
        <v>12</v>
      </c>
      <c r="C619" s="46"/>
      <c r="D619" s="48">
        <v>12</v>
      </c>
    </row>
    <row r="620" ht="25" customHeight="1" spans="1:4">
      <c r="A620" s="44" t="s">
        <v>586</v>
      </c>
      <c r="B620" s="45">
        <f>SUM(B621:B623)</f>
        <v>9556</v>
      </c>
      <c r="C620" s="45">
        <f>SUM(C621:C623)</f>
        <v>0</v>
      </c>
      <c r="D620" s="45">
        <f>SUM(D621:D623)</f>
        <v>9556</v>
      </c>
    </row>
    <row r="621" ht="25" customHeight="1" spans="1:4">
      <c r="A621" s="44" t="s">
        <v>587</v>
      </c>
      <c r="B621" s="45">
        <v>1000</v>
      </c>
      <c r="C621" s="46"/>
      <c r="D621" s="48">
        <v>1000</v>
      </c>
    </row>
    <row r="622" ht="25" customHeight="1" spans="1:4">
      <c r="A622" s="44" t="s">
        <v>588</v>
      </c>
      <c r="B622" s="45">
        <v>8556</v>
      </c>
      <c r="C622" s="46"/>
      <c r="D622" s="48">
        <v>8556</v>
      </c>
    </row>
    <row r="623" ht="25" customHeight="1" spans="1:4">
      <c r="A623" s="44" t="s">
        <v>589</v>
      </c>
      <c r="B623" s="45"/>
      <c r="C623" s="46"/>
      <c r="D623" s="48"/>
    </row>
    <row r="624" ht="25" customHeight="1" spans="1:4">
      <c r="A624" s="44" t="s">
        <v>590</v>
      </c>
      <c r="B624" s="45">
        <f>SUM(B625:B628)</f>
        <v>0</v>
      </c>
      <c r="C624" s="46"/>
      <c r="D624" s="48"/>
    </row>
    <row r="625" ht="25" customHeight="1" spans="1:4">
      <c r="A625" s="44" t="s">
        <v>591</v>
      </c>
      <c r="B625" s="45"/>
      <c r="C625" s="46"/>
      <c r="D625" s="48"/>
    </row>
    <row r="626" ht="25" customHeight="1" spans="1:4">
      <c r="A626" s="44" t="s">
        <v>592</v>
      </c>
      <c r="B626" s="45"/>
      <c r="C626" s="46"/>
      <c r="D626" s="48"/>
    </row>
    <row r="627" ht="25" customHeight="1" spans="1:4">
      <c r="A627" s="44" t="s">
        <v>593</v>
      </c>
      <c r="B627" s="45"/>
      <c r="C627" s="46"/>
      <c r="D627" s="48"/>
    </row>
    <row r="628" ht="25" customHeight="1" spans="1:4">
      <c r="A628" s="44" t="s">
        <v>594</v>
      </c>
      <c r="B628" s="45"/>
      <c r="C628" s="46"/>
      <c r="D628" s="48"/>
    </row>
    <row r="629" ht="25" customHeight="1" spans="1:4">
      <c r="A629" s="58" t="s">
        <v>595</v>
      </c>
      <c r="B629" s="45">
        <f>SUM(B630:B636)</f>
        <v>20</v>
      </c>
      <c r="C629" s="45">
        <f>SUM(C630:C636)</f>
        <v>0</v>
      </c>
      <c r="D629" s="45">
        <f>SUM(D630:D636)</f>
        <v>20</v>
      </c>
    </row>
    <row r="630" ht="25" customHeight="1" spans="1:4">
      <c r="A630" s="44" t="s">
        <v>152</v>
      </c>
      <c r="B630" s="45"/>
      <c r="C630" s="46"/>
      <c r="D630" s="48"/>
    </row>
    <row r="631" ht="25" customHeight="1" spans="1:4">
      <c r="A631" s="44" t="s">
        <v>153</v>
      </c>
      <c r="B631" s="45"/>
      <c r="C631" s="46"/>
      <c r="D631" s="48"/>
    </row>
    <row r="632" ht="25" customHeight="1" spans="1:4">
      <c r="A632" s="44" t="s">
        <v>154</v>
      </c>
      <c r="B632" s="45"/>
      <c r="C632" s="46"/>
      <c r="D632" s="48"/>
    </row>
    <row r="633" ht="25" customHeight="1" spans="1:4">
      <c r="A633" s="44" t="s">
        <v>596</v>
      </c>
      <c r="B633" s="45">
        <v>20</v>
      </c>
      <c r="C633" s="46"/>
      <c r="D633" s="48">
        <v>20</v>
      </c>
    </row>
    <row r="634" ht="25" customHeight="1" spans="1:4">
      <c r="A634" s="44" t="s">
        <v>597</v>
      </c>
      <c r="B634" s="45"/>
      <c r="C634" s="46"/>
      <c r="D634" s="48"/>
    </row>
    <row r="635" ht="25" customHeight="1" spans="1:4">
      <c r="A635" s="44" t="s">
        <v>161</v>
      </c>
      <c r="B635" s="45"/>
      <c r="C635" s="46"/>
      <c r="D635" s="48"/>
    </row>
    <row r="636" ht="25" customHeight="1" spans="1:4">
      <c r="A636" s="44" t="s">
        <v>598</v>
      </c>
      <c r="B636" s="45"/>
      <c r="C636" s="46"/>
      <c r="D636" s="48"/>
    </row>
    <row r="637" ht="25" customHeight="1" spans="1:4">
      <c r="A637" s="44" t="s">
        <v>599</v>
      </c>
      <c r="B637" s="45">
        <v>327</v>
      </c>
      <c r="C637" s="46"/>
      <c r="D637" s="48">
        <v>327</v>
      </c>
    </row>
    <row r="638" ht="25" customHeight="1" spans="1:4">
      <c r="A638" s="44" t="s">
        <v>600</v>
      </c>
      <c r="B638" s="45">
        <f>SUM(B639,B644,B657,B661,B673,B676,B680,B685,B689,B693,B696,B705,B707,)</f>
        <v>26917</v>
      </c>
      <c r="C638" s="45">
        <f>SUM(C639,C644,C657,C661,C673,C676,C680,C685,C689,C693,C696,C705,C707,)</f>
        <v>4039</v>
      </c>
      <c r="D638" s="45">
        <f>SUM(D639,D644,D657,D661,D673,D676,D680,D685,D689,D693,D696,D705,D707,)</f>
        <v>22599</v>
      </c>
    </row>
    <row r="639" ht="25" customHeight="1" spans="1:4">
      <c r="A639" s="44" t="s">
        <v>601</v>
      </c>
      <c r="B639" s="45">
        <f>SUM(B640:B643)</f>
        <v>762</v>
      </c>
      <c r="C639" s="45">
        <f>SUM(C640:C643)</f>
        <v>453</v>
      </c>
      <c r="D639" s="45">
        <f>SUM(D640:D643)</f>
        <v>309</v>
      </c>
    </row>
    <row r="640" ht="25" customHeight="1" spans="1:4">
      <c r="A640" s="44" t="s">
        <v>152</v>
      </c>
      <c r="B640" s="45">
        <v>154</v>
      </c>
      <c r="C640" s="46">
        <v>154</v>
      </c>
      <c r="D640" s="48"/>
    </row>
    <row r="641" ht="25" customHeight="1" spans="1:4">
      <c r="A641" s="44" t="s">
        <v>153</v>
      </c>
      <c r="B641" s="45"/>
      <c r="C641" s="46"/>
      <c r="D641" s="48"/>
    </row>
    <row r="642" ht="25" customHeight="1" spans="1:4">
      <c r="A642" s="44" t="s">
        <v>154</v>
      </c>
      <c r="B642" s="45"/>
      <c r="C642" s="46"/>
      <c r="D642" s="48"/>
    </row>
    <row r="643" ht="25" customHeight="1" spans="1:4">
      <c r="A643" s="44" t="s">
        <v>602</v>
      </c>
      <c r="B643" s="45">
        <v>608</v>
      </c>
      <c r="C643" s="46">
        <v>299</v>
      </c>
      <c r="D643" s="48">
        <v>309</v>
      </c>
    </row>
    <row r="644" ht="25" customHeight="1" spans="1:4">
      <c r="A644" s="44" t="s">
        <v>603</v>
      </c>
      <c r="B644" s="45">
        <f>SUM(B645:B656)</f>
        <v>3156</v>
      </c>
      <c r="C644" s="45">
        <f>SUM(C645:C656)</f>
        <v>183</v>
      </c>
      <c r="D644" s="45">
        <f>SUM(D645:D656)</f>
        <v>2973</v>
      </c>
    </row>
    <row r="645" ht="25" customHeight="1" spans="1:4">
      <c r="A645" s="44" t="s">
        <v>604</v>
      </c>
      <c r="B645" s="45"/>
      <c r="C645" s="46"/>
      <c r="D645" s="48"/>
    </row>
    <row r="646" ht="25" customHeight="1" spans="1:4">
      <c r="A646" s="44" t="s">
        <v>605</v>
      </c>
      <c r="B646" s="45">
        <v>1814</v>
      </c>
      <c r="C646" s="46">
        <v>122</v>
      </c>
      <c r="D646" s="48">
        <v>1692</v>
      </c>
    </row>
    <row r="647" ht="25" customHeight="1" spans="1:4">
      <c r="A647" s="44" t="s">
        <v>606</v>
      </c>
      <c r="B647" s="45"/>
      <c r="C647" s="46"/>
      <c r="D647" s="48"/>
    </row>
    <row r="648" ht="25" customHeight="1" spans="1:4">
      <c r="A648" s="44" t="s">
        <v>607</v>
      </c>
      <c r="B648" s="45"/>
      <c r="C648" s="46"/>
      <c r="D648" s="48"/>
    </row>
    <row r="649" ht="25" customHeight="1" spans="1:4">
      <c r="A649" s="44" t="s">
        <v>608</v>
      </c>
      <c r="B649" s="45"/>
      <c r="C649" s="46"/>
      <c r="D649" s="48"/>
    </row>
    <row r="650" ht="25" customHeight="1" spans="1:4">
      <c r="A650" s="44" t="s">
        <v>609</v>
      </c>
      <c r="B650" s="45">
        <v>1102</v>
      </c>
      <c r="C650" s="46">
        <v>61</v>
      </c>
      <c r="D650" s="48">
        <v>1041</v>
      </c>
    </row>
    <row r="651" ht="25" customHeight="1" spans="1:4">
      <c r="A651" s="44" t="s">
        <v>610</v>
      </c>
      <c r="B651" s="45"/>
      <c r="C651" s="46"/>
      <c r="D651" s="48"/>
    </row>
    <row r="652" ht="25" customHeight="1" spans="1:4">
      <c r="A652" s="44" t="s">
        <v>611</v>
      </c>
      <c r="B652" s="45"/>
      <c r="C652" s="46"/>
      <c r="D652" s="48"/>
    </row>
    <row r="653" ht="25" customHeight="1" spans="1:4">
      <c r="A653" s="44" t="s">
        <v>612</v>
      </c>
      <c r="B653" s="45"/>
      <c r="C653" s="46"/>
      <c r="D653" s="48"/>
    </row>
    <row r="654" ht="25" customHeight="1" spans="1:4">
      <c r="A654" s="44" t="s">
        <v>613</v>
      </c>
      <c r="B654" s="45"/>
      <c r="C654" s="46"/>
      <c r="D654" s="48"/>
    </row>
    <row r="655" ht="25" customHeight="1" spans="1:4">
      <c r="A655" s="44" t="s">
        <v>614</v>
      </c>
      <c r="B655" s="45"/>
      <c r="C655" s="46"/>
      <c r="D655" s="48"/>
    </row>
    <row r="656" ht="25" customHeight="1" spans="1:4">
      <c r="A656" s="44" t="s">
        <v>615</v>
      </c>
      <c r="B656" s="45">
        <v>240</v>
      </c>
      <c r="C656" s="46"/>
      <c r="D656" s="48">
        <v>240</v>
      </c>
    </row>
    <row r="657" ht="25" customHeight="1" spans="1:4">
      <c r="A657" s="44" t="s">
        <v>616</v>
      </c>
      <c r="B657" s="45">
        <f>SUM(B658:B660)</f>
        <v>682</v>
      </c>
      <c r="C657" s="45">
        <f>SUM(C658:C660)</f>
        <v>78</v>
      </c>
      <c r="D657" s="45">
        <f>SUM(D658:D660)</f>
        <v>604</v>
      </c>
    </row>
    <row r="658" ht="25" customHeight="1" spans="1:4">
      <c r="A658" s="44" t="s">
        <v>617</v>
      </c>
      <c r="B658" s="45"/>
      <c r="C658" s="46"/>
      <c r="D658" s="48"/>
    </row>
    <row r="659" ht="25" customHeight="1" spans="1:4">
      <c r="A659" s="44" t="s">
        <v>618</v>
      </c>
      <c r="B659" s="45">
        <v>78</v>
      </c>
      <c r="C659" s="46">
        <v>78</v>
      </c>
      <c r="D659" s="48"/>
    </row>
    <row r="660" ht="25" customHeight="1" spans="1:4">
      <c r="A660" s="44" t="s">
        <v>619</v>
      </c>
      <c r="B660" s="45">
        <v>604</v>
      </c>
      <c r="C660" s="46"/>
      <c r="D660" s="48">
        <v>604</v>
      </c>
    </row>
    <row r="661" ht="25" customHeight="1" spans="1:4">
      <c r="A661" s="44" t="s">
        <v>620</v>
      </c>
      <c r="B661" s="45">
        <f>SUM(B662:B672)</f>
        <v>2292</v>
      </c>
      <c r="C661" s="45">
        <f>SUM(C662:C672)</f>
        <v>369</v>
      </c>
      <c r="D661" s="45">
        <f>SUM(D662:D672)</f>
        <v>1923</v>
      </c>
    </row>
    <row r="662" ht="25" customHeight="1" spans="1:4">
      <c r="A662" s="44" t="s">
        <v>621</v>
      </c>
      <c r="B662" s="45">
        <v>273</v>
      </c>
      <c r="C662" s="46">
        <v>273</v>
      </c>
      <c r="D662" s="48"/>
    </row>
    <row r="663" ht="25" customHeight="1" spans="1:4">
      <c r="A663" s="44" t="s">
        <v>622</v>
      </c>
      <c r="B663" s="45">
        <v>96</v>
      </c>
      <c r="C663" s="46">
        <v>96</v>
      </c>
      <c r="D663" s="48"/>
    </row>
    <row r="664" ht="25" customHeight="1" spans="1:4">
      <c r="A664" s="44" t="s">
        <v>623</v>
      </c>
      <c r="B664" s="45"/>
      <c r="C664" s="46"/>
      <c r="D664" s="48"/>
    </row>
    <row r="665" ht="25" customHeight="1" spans="1:4">
      <c r="A665" s="44" t="s">
        <v>624</v>
      </c>
      <c r="B665" s="45"/>
      <c r="C665" s="46"/>
      <c r="D665" s="48"/>
    </row>
    <row r="666" ht="25" customHeight="1" spans="1:4">
      <c r="A666" s="44" t="s">
        <v>625</v>
      </c>
      <c r="B666" s="45"/>
      <c r="C666" s="46"/>
      <c r="D666" s="48"/>
    </row>
    <row r="667" ht="25" customHeight="1" spans="1:4">
      <c r="A667" s="44" t="s">
        <v>626</v>
      </c>
      <c r="B667" s="45"/>
      <c r="C667" s="46"/>
      <c r="D667" s="48"/>
    </row>
    <row r="668" ht="25" customHeight="1" spans="1:4">
      <c r="A668" s="44" t="s">
        <v>627</v>
      </c>
      <c r="B668" s="45"/>
      <c r="C668" s="46"/>
      <c r="D668" s="48"/>
    </row>
    <row r="669" ht="25" customHeight="1" spans="1:4">
      <c r="A669" s="44" t="s">
        <v>628</v>
      </c>
      <c r="B669" s="45">
        <v>1865</v>
      </c>
      <c r="C669" s="46"/>
      <c r="D669" s="48">
        <v>1865</v>
      </c>
    </row>
    <row r="670" ht="25" customHeight="1" spans="1:4">
      <c r="A670" s="44" t="s">
        <v>629</v>
      </c>
      <c r="B670" s="45">
        <v>57</v>
      </c>
      <c r="C670" s="46"/>
      <c r="D670" s="48">
        <v>57</v>
      </c>
    </row>
    <row r="671" ht="25" customHeight="1" spans="1:4">
      <c r="A671" s="44" t="s">
        <v>630</v>
      </c>
      <c r="B671" s="45"/>
      <c r="C671" s="46"/>
      <c r="D671" s="48"/>
    </row>
    <row r="672" ht="25" customHeight="1" spans="1:4">
      <c r="A672" s="44" t="s">
        <v>631</v>
      </c>
      <c r="B672" s="45">
        <v>1</v>
      </c>
      <c r="C672" s="46"/>
      <c r="D672" s="48">
        <v>1</v>
      </c>
    </row>
    <row r="673" ht="25" customHeight="1" spans="1:4">
      <c r="A673" s="44" t="s">
        <v>632</v>
      </c>
      <c r="B673" s="45">
        <f>SUM(B674:B675)</f>
        <v>0</v>
      </c>
      <c r="C673" s="45">
        <f>SUM(C674:C675)</f>
        <v>0</v>
      </c>
      <c r="D673" s="48"/>
    </row>
    <row r="674" ht="25" customHeight="1" spans="1:4">
      <c r="A674" s="44" t="s">
        <v>633</v>
      </c>
      <c r="B674" s="45"/>
      <c r="C674" s="46"/>
      <c r="D674" s="48"/>
    </row>
    <row r="675" ht="25" customHeight="1" spans="1:4">
      <c r="A675" s="44" t="s">
        <v>634</v>
      </c>
      <c r="B675" s="45"/>
      <c r="C675" s="46"/>
      <c r="D675" s="48"/>
    </row>
    <row r="676" ht="25" customHeight="1" spans="1:4">
      <c r="A676" s="44" t="s">
        <v>635</v>
      </c>
      <c r="B676" s="45">
        <f>SUM(B677:B679)</f>
        <v>1995</v>
      </c>
      <c r="C676" s="45">
        <f>SUM(C677:C679)</f>
        <v>549</v>
      </c>
      <c r="D676" s="45">
        <f>SUM(D677:D679)</f>
        <v>1446</v>
      </c>
    </row>
    <row r="677" ht="25" customHeight="1" spans="1:4">
      <c r="A677" s="44" t="s">
        <v>636</v>
      </c>
      <c r="B677" s="45"/>
      <c r="C677" s="46"/>
      <c r="D677" s="48"/>
    </row>
    <row r="678" ht="25" customHeight="1" spans="1:4">
      <c r="A678" s="44" t="s">
        <v>637</v>
      </c>
      <c r="B678" s="45"/>
      <c r="C678" s="46"/>
      <c r="D678" s="48"/>
    </row>
    <row r="679" ht="25" customHeight="1" spans="1:4">
      <c r="A679" s="44" t="s">
        <v>638</v>
      </c>
      <c r="B679" s="45">
        <v>1995</v>
      </c>
      <c r="C679" s="46">
        <v>549</v>
      </c>
      <c r="D679" s="48">
        <v>1446</v>
      </c>
    </row>
    <row r="680" ht="25" customHeight="1" spans="1:4">
      <c r="A680" s="44" t="s">
        <v>639</v>
      </c>
      <c r="B680" s="45">
        <f>SUM(B681:B684)</f>
        <v>2686</v>
      </c>
      <c r="C680" s="45">
        <f>SUM(C681:C684)</f>
        <v>2407</v>
      </c>
      <c r="D680" s="48"/>
    </row>
    <row r="681" ht="25" customHeight="1" spans="1:4">
      <c r="A681" s="44" t="s">
        <v>640</v>
      </c>
      <c r="B681" s="45">
        <v>634</v>
      </c>
      <c r="C681" s="46">
        <v>634</v>
      </c>
      <c r="D681" s="48"/>
    </row>
    <row r="682" ht="25" customHeight="1" spans="1:4">
      <c r="A682" s="44" t="s">
        <v>641</v>
      </c>
      <c r="B682" s="45">
        <v>1773</v>
      </c>
      <c r="C682" s="46">
        <v>1773</v>
      </c>
      <c r="D682" s="48"/>
    </row>
    <row r="683" ht="25" customHeight="1" spans="1:4">
      <c r="A683" s="44" t="s">
        <v>642</v>
      </c>
      <c r="B683" s="45"/>
      <c r="C683" s="46"/>
      <c r="D683" s="48"/>
    </row>
    <row r="684" ht="25" customHeight="1" spans="1:4">
      <c r="A684" s="44" t="s">
        <v>643</v>
      </c>
      <c r="B684" s="45">
        <v>279</v>
      </c>
      <c r="C684" s="46"/>
      <c r="D684" s="48"/>
    </row>
    <row r="685" ht="25" customHeight="1" spans="1:4">
      <c r="A685" s="44" t="s">
        <v>644</v>
      </c>
      <c r="B685" s="45">
        <f>SUM(B686:B688)</f>
        <v>13309</v>
      </c>
      <c r="C685" s="45">
        <f>SUM(C686:C688)</f>
        <v>0</v>
      </c>
      <c r="D685" s="45">
        <f>SUM(D686:D688)</f>
        <v>13309</v>
      </c>
    </row>
    <row r="686" ht="25" customHeight="1" spans="1:4">
      <c r="A686" s="44" t="s">
        <v>645</v>
      </c>
      <c r="B686" s="45"/>
      <c r="C686" s="46"/>
      <c r="D686" s="48"/>
    </row>
    <row r="687" ht="25" customHeight="1" spans="1:4">
      <c r="A687" s="44" t="s">
        <v>646</v>
      </c>
      <c r="B687" s="45">
        <v>13229</v>
      </c>
      <c r="C687" s="46"/>
      <c r="D687" s="48">
        <v>13229</v>
      </c>
    </row>
    <row r="688" ht="25" customHeight="1" spans="1:4">
      <c r="A688" s="44" t="s">
        <v>647</v>
      </c>
      <c r="B688" s="45">
        <v>80</v>
      </c>
      <c r="C688" s="46"/>
      <c r="D688" s="48">
        <v>80</v>
      </c>
    </row>
    <row r="689" ht="25" customHeight="1" spans="1:4">
      <c r="A689" s="44" t="s">
        <v>648</v>
      </c>
      <c r="B689" s="45">
        <f>SUM(B690:B692)</f>
        <v>753</v>
      </c>
      <c r="C689" s="45">
        <f>SUM(C690:C692)</f>
        <v>0</v>
      </c>
      <c r="D689" s="45">
        <f>SUM(D690:D692)</f>
        <v>753</v>
      </c>
    </row>
    <row r="690" ht="25" customHeight="1" spans="1:4">
      <c r="A690" s="44" t="s">
        <v>649</v>
      </c>
      <c r="B690" s="45">
        <v>753</v>
      </c>
      <c r="C690" s="46"/>
      <c r="D690" s="48">
        <v>753</v>
      </c>
    </row>
    <row r="691" ht="25" customHeight="1" spans="1:4">
      <c r="A691" s="44" t="s">
        <v>650</v>
      </c>
      <c r="B691" s="45"/>
      <c r="C691" s="46"/>
      <c r="D691" s="48"/>
    </row>
    <row r="692" ht="25" customHeight="1" spans="1:4">
      <c r="A692" s="44" t="s">
        <v>651</v>
      </c>
      <c r="B692" s="45"/>
      <c r="C692" s="46"/>
      <c r="D692" s="48"/>
    </row>
    <row r="693" ht="25" customHeight="1" spans="1:4">
      <c r="A693" s="44" t="s">
        <v>652</v>
      </c>
      <c r="B693" s="45">
        <f>SUM(B694:B695)</f>
        <v>69</v>
      </c>
      <c r="C693" s="45">
        <f>SUM(C694:C695)</f>
        <v>0</v>
      </c>
      <c r="D693" s="45">
        <f>SUM(D694:D695)</f>
        <v>69</v>
      </c>
    </row>
    <row r="694" ht="25" customHeight="1" spans="1:4">
      <c r="A694" s="44" t="s">
        <v>653</v>
      </c>
      <c r="B694" s="45">
        <v>69</v>
      </c>
      <c r="C694" s="46"/>
      <c r="D694" s="48">
        <v>69</v>
      </c>
    </row>
    <row r="695" ht="25" customHeight="1" spans="1:4">
      <c r="A695" s="44" t="s">
        <v>654</v>
      </c>
      <c r="B695" s="45"/>
      <c r="C695" s="46"/>
      <c r="D695" s="48"/>
    </row>
    <row r="696" ht="25" customHeight="1" spans="1:4">
      <c r="A696" s="44" t="s">
        <v>655</v>
      </c>
      <c r="B696" s="45">
        <f>SUM(B697:B704)</f>
        <v>0</v>
      </c>
      <c r="C696" s="45">
        <f>SUM(C697:C704)</f>
        <v>0</v>
      </c>
      <c r="D696" s="48"/>
    </row>
    <row r="697" ht="25" customHeight="1" spans="1:4">
      <c r="A697" s="44" t="s">
        <v>152</v>
      </c>
      <c r="B697" s="45"/>
      <c r="C697" s="46"/>
      <c r="D697" s="48"/>
    </row>
    <row r="698" ht="25" customHeight="1" spans="1:4">
      <c r="A698" s="44" t="s">
        <v>153</v>
      </c>
      <c r="B698" s="45"/>
      <c r="C698" s="46"/>
      <c r="D698" s="48"/>
    </row>
    <row r="699" ht="25" customHeight="1" spans="1:4">
      <c r="A699" s="44" t="s">
        <v>154</v>
      </c>
      <c r="B699" s="45"/>
      <c r="C699" s="46"/>
      <c r="D699" s="48"/>
    </row>
    <row r="700" ht="25" customHeight="1" spans="1:4">
      <c r="A700" s="44" t="s">
        <v>194</v>
      </c>
      <c r="B700" s="45"/>
      <c r="C700" s="46"/>
      <c r="D700" s="48"/>
    </row>
    <row r="701" ht="25" customHeight="1" spans="1:4">
      <c r="A701" s="44" t="s">
        <v>656</v>
      </c>
      <c r="B701" s="45"/>
      <c r="C701" s="46"/>
      <c r="D701" s="48"/>
    </row>
    <row r="702" ht="25" customHeight="1" spans="1:4">
      <c r="A702" s="44" t="s">
        <v>657</v>
      </c>
      <c r="B702" s="45"/>
      <c r="C702" s="46"/>
      <c r="D702" s="48"/>
    </row>
    <row r="703" ht="25" customHeight="1" spans="1:4">
      <c r="A703" s="44" t="s">
        <v>161</v>
      </c>
      <c r="B703" s="45"/>
      <c r="C703" s="46"/>
      <c r="D703" s="48"/>
    </row>
    <row r="704" ht="25" customHeight="1" spans="1:4">
      <c r="A704" s="44" t="s">
        <v>658</v>
      </c>
      <c r="B704" s="45"/>
      <c r="C704" s="46"/>
      <c r="D704" s="48"/>
    </row>
    <row r="705" ht="25" customHeight="1" spans="1:4">
      <c r="A705" s="44" t="s">
        <v>659</v>
      </c>
      <c r="B705" s="45">
        <f>SUM(B706)</f>
        <v>638</v>
      </c>
      <c r="C705" s="45">
        <f>SUM(C706)</f>
        <v>0</v>
      </c>
      <c r="D705" s="45">
        <f>SUM(D706)</f>
        <v>638</v>
      </c>
    </row>
    <row r="706" ht="25" customHeight="1" spans="1:4">
      <c r="A706" s="44" t="s">
        <v>660</v>
      </c>
      <c r="B706" s="45">
        <v>638</v>
      </c>
      <c r="C706" s="46"/>
      <c r="D706" s="48">
        <v>638</v>
      </c>
    </row>
    <row r="707" ht="25" customHeight="1" spans="1:4">
      <c r="A707" s="59" t="s">
        <v>661</v>
      </c>
      <c r="B707" s="45">
        <f>SUM(B708)</f>
        <v>575</v>
      </c>
      <c r="C707" s="45">
        <f>SUM(C708)</f>
        <v>0</v>
      </c>
      <c r="D707" s="45">
        <f>SUM(D708)</f>
        <v>575</v>
      </c>
    </row>
    <row r="708" ht="25" customHeight="1" spans="1:4">
      <c r="A708" s="59" t="s">
        <v>662</v>
      </c>
      <c r="B708" s="45">
        <v>575</v>
      </c>
      <c r="C708" s="46"/>
      <c r="D708" s="48">
        <v>575</v>
      </c>
    </row>
    <row r="709" ht="25" customHeight="1" spans="1:4">
      <c r="A709" s="59" t="s">
        <v>663</v>
      </c>
      <c r="B709" s="45">
        <f>SUM(B710,B719,B723,B731,B737,B744,B750,B753,B756,B757,B758,B764,B765,B766,B781,)</f>
        <v>3920</v>
      </c>
      <c r="C709" s="45">
        <f>SUM(C710,C719,C723,C731,C737,C744,C750,C753,C756,C757,C758,C764,C765,C766,C781,)</f>
        <v>406</v>
      </c>
      <c r="D709" s="45">
        <f>SUM(D710,D719,D723,D731,D737,D744,D750,D753,D756,D757,D758,D764,D765,D766,D781,)</f>
        <v>3514</v>
      </c>
    </row>
    <row r="710" ht="25" customHeight="1" spans="1:4">
      <c r="A710" s="59" t="s">
        <v>664</v>
      </c>
      <c r="B710" s="45">
        <f>SUM(B711:B718)</f>
        <v>434</v>
      </c>
      <c r="C710" s="45">
        <f>SUM(C711:C718)</f>
        <v>406</v>
      </c>
      <c r="D710" s="45">
        <f>SUM(D711:D718)</f>
        <v>28</v>
      </c>
    </row>
    <row r="711" ht="25" customHeight="1" spans="1:4">
      <c r="A711" s="59" t="s">
        <v>152</v>
      </c>
      <c r="B711" s="45">
        <v>406</v>
      </c>
      <c r="C711" s="46">
        <v>406</v>
      </c>
      <c r="D711" s="48"/>
    </row>
    <row r="712" ht="25" customHeight="1" spans="1:4">
      <c r="A712" s="59" t="s">
        <v>153</v>
      </c>
      <c r="B712" s="45"/>
      <c r="C712" s="46"/>
      <c r="D712" s="48"/>
    </row>
    <row r="713" ht="25" customHeight="1" spans="1:4">
      <c r="A713" s="59" t="s">
        <v>154</v>
      </c>
      <c r="B713" s="45"/>
      <c r="C713" s="46"/>
      <c r="D713" s="48"/>
    </row>
    <row r="714" ht="25" customHeight="1" spans="1:4">
      <c r="A714" s="59" t="s">
        <v>665</v>
      </c>
      <c r="B714" s="45"/>
      <c r="C714" s="46"/>
      <c r="D714" s="48"/>
    </row>
    <row r="715" ht="25" customHeight="1" spans="1:4">
      <c r="A715" s="59" t="s">
        <v>666</v>
      </c>
      <c r="B715" s="45"/>
      <c r="C715" s="46"/>
      <c r="D715" s="48"/>
    </row>
    <row r="716" ht="25" customHeight="1" spans="1:4">
      <c r="A716" s="59" t="s">
        <v>667</v>
      </c>
      <c r="B716" s="45"/>
      <c r="C716" s="46"/>
      <c r="D716" s="48"/>
    </row>
    <row r="717" ht="25" customHeight="1" spans="1:4">
      <c r="A717" s="59" t="s">
        <v>668</v>
      </c>
      <c r="B717" s="45"/>
      <c r="C717" s="46"/>
      <c r="D717" s="48"/>
    </row>
    <row r="718" ht="25" customHeight="1" spans="1:4">
      <c r="A718" s="59" t="s">
        <v>669</v>
      </c>
      <c r="B718" s="45">
        <v>28</v>
      </c>
      <c r="C718" s="46"/>
      <c r="D718" s="48">
        <v>28</v>
      </c>
    </row>
    <row r="719" ht="25" customHeight="1" spans="1:4">
      <c r="A719" s="59" t="s">
        <v>670</v>
      </c>
      <c r="B719" s="45">
        <f>SUM(B720:B722)</f>
        <v>20</v>
      </c>
      <c r="C719" s="45">
        <f>SUM(C720:C722)</f>
        <v>0</v>
      </c>
      <c r="D719" s="45">
        <f>SUM(D720:D722)</f>
        <v>20</v>
      </c>
    </row>
    <row r="720" ht="25" customHeight="1" spans="1:4">
      <c r="A720" s="59" t="s">
        <v>671</v>
      </c>
      <c r="B720" s="45"/>
      <c r="C720" s="46"/>
      <c r="D720" s="48"/>
    </row>
    <row r="721" ht="25" customHeight="1" spans="1:4">
      <c r="A721" s="59" t="s">
        <v>672</v>
      </c>
      <c r="B721" s="45"/>
      <c r="C721" s="46"/>
      <c r="D721" s="48"/>
    </row>
    <row r="722" ht="25" customHeight="1" spans="1:4">
      <c r="A722" s="59" t="s">
        <v>673</v>
      </c>
      <c r="B722" s="45">
        <v>20</v>
      </c>
      <c r="C722" s="46"/>
      <c r="D722" s="48">
        <v>20</v>
      </c>
    </row>
    <row r="723" ht="25" customHeight="1" spans="1:4">
      <c r="A723" s="59" t="s">
        <v>674</v>
      </c>
      <c r="B723" s="45">
        <f>SUM(B724:B730)</f>
        <v>3466</v>
      </c>
      <c r="C723" s="45">
        <f>SUM(C724:C730)</f>
        <v>0</v>
      </c>
      <c r="D723" s="45">
        <f>SUM(D724:D730)</f>
        <v>3466</v>
      </c>
    </row>
    <row r="724" ht="25" customHeight="1" spans="1:4">
      <c r="A724" s="59" t="s">
        <v>675</v>
      </c>
      <c r="B724" s="45"/>
      <c r="C724" s="46"/>
      <c r="D724" s="48"/>
    </row>
    <row r="725" ht="25" customHeight="1" spans="1:4">
      <c r="A725" s="59" t="s">
        <v>676</v>
      </c>
      <c r="B725" s="45">
        <v>3388</v>
      </c>
      <c r="C725" s="46"/>
      <c r="D725" s="48">
        <v>3388</v>
      </c>
    </row>
    <row r="726" ht="25" customHeight="1" spans="1:4">
      <c r="A726" s="59" t="s">
        <v>677</v>
      </c>
      <c r="B726" s="45"/>
      <c r="C726" s="46"/>
      <c r="D726" s="48"/>
    </row>
    <row r="727" ht="25" customHeight="1" spans="1:4">
      <c r="A727" s="59" t="s">
        <v>678</v>
      </c>
      <c r="B727" s="45"/>
      <c r="C727" s="46"/>
      <c r="D727" s="48"/>
    </row>
    <row r="728" ht="25" customHeight="1" spans="1:4">
      <c r="A728" s="59" t="s">
        <v>679</v>
      </c>
      <c r="B728" s="45"/>
      <c r="C728" s="46"/>
      <c r="D728" s="48"/>
    </row>
    <row r="729" ht="25" customHeight="1" spans="1:4">
      <c r="A729" s="59" t="s">
        <v>680</v>
      </c>
      <c r="B729" s="45"/>
      <c r="C729" s="46"/>
      <c r="D729" s="48"/>
    </row>
    <row r="730" ht="25" customHeight="1" spans="1:4">
      <c r="A730" s="59" t="s">
        <v>681</v>
      </c>
      <c r="B730" s="45">
        <v>78</v>
      </c>
      <c r="C730" s="46"/>
      <c r="D730" s="48">
        <v>78</v>
      </c>
    </row>
    <row r="731" ht="25" customHeight="1" spans="1:4">
      <c r="A731" s="59" t="s">
        <v>682</v>
      </c>
      <c r="B731" s="45">
        <f>SUM(B732:B736)</f>
        <v>0</v>
      </c>
      <c r="C731" s="46"/>
      <c r="D731" s="48"/>
    </row>
    <row r="732" ht="25" customHeight="1" spans="1:4">
      <c r="A732" s="59" t="s">
        <v>683</v>
      </c>
      <c r="B732" s="45"/>
      <c r="C732" s="46"/>
      <c r="D732" s="48"/>
    </row>
    <row r="733" ht="25" customHeight="1" spans="1:4">
      <c r="A733" s="59" t="s">
        <v>684</v>
      </c>
      <c r="B733" s="45"/>
      <c r="C733" s="46"/>
      <c r="D733" s="48"/>
    </row>
    <row r="734" ht="25" customHeight="1" spans="1:4">
      <c r="A734" s="59" t="s">
        <v>685</v>
      </c>
      <c r="B734" s="45"/>
      <c r="C734" s="46"/>
      <c r="D734" s="48"/>
    </row>
    <row r="735" ht="25" customHeight="1" spans="1:4">
      <c r="A735" s="59" t="s">
        <v>686</v>
      </c>
      <c r="B735" s="45"/>
      <c r="C735" s="46"/>
      <c r="D735" s="48"/>
    </row>
    <row r="736" ht="25" customHeight="1" spans="1:4">
      <c r="A736" s="59" t="s">
        <v>687</v>
      </c>
      <c r="B736" s="45"/>
      <c r="C736" s="46"/>
      <c r="D736" s="48"/>
    </row>
    <row r="737" ht="25" customHeight="1" spans="1:4">
      <c r="A737" s="59" t="s">
        <v>688</v>
      </c>
      <c r="B737" s="45">
        <f>SUM(B738:B743)</f>
        <v>0</v>
      </c>
      <c r="C737" s="46"/>
      <c r="D737" s="48"/>
    </row>
    <row r="738" ht="25" customHeight="1" spans="1:4">
      <c r="A738" s="59" t="s">
        <v>689</v>
      </c>
      <c r="B738" s="45"/>
      <c r="C738" s="46"/>
      <c r="D738" s="48"/>
    </row>
    <row r="739" ht="25" customHeight="1" spans="1:4">
      <c r="A739" s="59" t="s">
        <v>690</v>
      </c>
      <c r="B739" s="45"/>
      <c r="C739" s="46"/>
      <c r="D739" s="48"/>
    </row>
    <row r="740" ht="25" customHeight="1" spans="1:4">
      <c r="A740" s="59" t="s">
        <v>691</v>
      </c>
      <c r="B740" s="45"/>
      <c r="C740" s="46"/>
      <c r="D740" s="48"/>
    </row>
    <row r="741" ht="25" customHeight="1" spans="1:4">
      <c r="A741" s="59" t="s">
        <v>692</v>
      </c>
      <c r="B741" s="45"/>
      <c r="C741" s="46"/>
      <c r="D741" s="48"/>
    </row>
    <row r="742" ht="25" customHeight="1" spans="1:4">
      <c r="A742" s="59" t="s">
        <v>693</v>
      </c>
      <c r="B742" s="45"/>
      <c r="C742" s="46"/>
      <c r="D742" s="48"/>
    </row>
    <row r="743" ht="25" customHeight="1" spans="1:4">
      <c r="A743" s="59" t="s">
        <v>694</v>
      </c>
      <c r="B743" s="45"/>
      <c r="C743" s="46"/>
      <c r="D743" s="48"/>
    </row>
    <row r="744" ht="25" customHeight="1" spans="1:4">
      <c r="A744" s="59" t="s">
        <v>695</v>
      </c>
      <c r="B744" s="45">
        <f>SUM(B745:B749)</f>
        <v>0</v>
      </c>
      <c r="C744" s="46"/>
      <c r="D744" s="48"/>
    </row>
    <row r="745" ht="25" customHeight="1" spans="1:4">
      <c r="A745" s="59" t="s">
        <v>696</v>
      </c>
      <c r="B745" s="45"/>
      <c r="C745" s="46"/>
      <c r="D745" s="48"/>
    </row>
    <row r="746" ht="25" customHeight="1" spans="1:4">
      <c r="A746" s="59" t="s">
        <v>697</v>
      </c>
      <c r="B746" s="45"/>
      <c r="C746" s="46"/>
      <c r="D746" s="48"/>
    </row>
    <row r="747" ht="25" customHeight="1" spans="1:4">
      <c r="A747" s="59" t="s">
        <v>698</v>
      </c>
      <c r="B747" s="45"/>
      <c r="C747" s="46"/>
      <c r="D747" s="48"/>
    </row>
    <row r="748" ht="25" customHeight="1" spans="1:4">
      <c r="A748" s="59" t="s">
        <v>699</v>
      </c>
      <c r="B748" s="45"/>
      <c r="C748" s="46"/>
      <c r="D748" s="48"/>
    </row>
    <row r="749" ht="25" customHeight="1" spans="1:4">
      <c r="A749" s="59" t="s">
        <v>700</v>
      </c>
      <c r="B749" s="45"/>
      <c r="C749" s="46"/>
      <c r="D749" s="48"/>
    </row>
    <row r="750" ht="25" customHeight="1" spans="1:4">
      <c r="A750" s="59" t="s">
        <v>701</v>
      </c>
      <c r="B750" s="45">
        <f>SUM(B751:B752)</f>
        <v>0</v>
      </c>
      <c r="C750" s="46"/>
      <c r="D750" s="48"/>
    </row>
    <row r="751" ht="25" customHeight="1" spans="1:4">
      <c r="A751" s="59" t="s">
        <v>702</v>
      </c>
      <c r="B751" s="45"/>
      <c r="C751" s="46"/>
      <c r="D751" s="48"/>
    </row>
    <row r="752" ht="25" customHeight="1" spans="1:4">
      <c r="A752" s="59" t="s">
        <v>703</v>
      </c>
      <c r="B752" s="45"/>
      <c r="C752" s="46"/>
      <c r="D752" s="48"/>
    </row>
    <row r="753" ht="25" customHeight="1" spans="1:4">
      <c r="A753" s="59" t="s">
        <v>704</v>
      </c>
      <c r="B753" s="45">
        <f>SUM(B754:B755)</f>
        <v>0</v>
      </c>
      <c r="C753" s="46"/>
      <c r="D753" s="48"/>
    </row>
    <row r="754" ht="25" customHeight="1" spans="1:4">
      <c r="A754" s="59" t="s">
        <v>705</v>
      </c>
      <c r="B754" s="45"/>
      <c r="C754" s="46"/>
      <c r="D754" s="48"/>
    </row>
    <row r="755" ht="25" customHeight="1" spans="1:4">
      <c r="A755" s="59" t="s">
        <v>706</v>
      </c>
      <c r="B755" s="45"/>
      <c r="C755" s="46"/>
      <c r="D755" s="48"/>
    </row>
    <row r="756" ht="25" customHeight="1" spans="1:4">
      <c r="A756" s="59" t="s">
        <v>707</v>
      </c>
      <c r="B756" s="45"/>
      <c r="C756" s="46"/>
      <c r="D756" s="48"/>
    </row>
    <row r="757" ht="25" customHeight="1" spans="1:4">
      <c r="A757" s="59" t="s">
        <v>708</v>
      </c>
      <c r="B757" s="45"/>
      <c r="C757" s="46"/>
      <c r="D757" s="48"/>
    </row>
    <row r="758" ht="25" customHeight="1" spans="1:4">
      <c r="A758" s="59" t="s">
        <v>709</v>
      </c>
      <c r="B758" s="45">
        <f>SUM(B759:B763)</f>
        <v>0</v>
      </c>
      <c r="C758" s="46"/>
      <c r="D758" s="48"/>
    </row>
    <row r="759" ht="25" customHeight="1" spans="1:4">
      <c r="A759" s="59" t="s">
        <v>710</v>
      </c>
      <c r="B759" s="45"/>
      <c r="C759" s="46"/>
      <c r="D759" s="48"/>
    </row>
    <row r="760" ht="25" customHeight="1" spans="1:4">
      <c r="A760" s="59" t="s">
        <v>711</v>
      </c>
      <c r="B760" s="45"/>
      <c r="C760" s="46"/>
      <c r="D760" s="48"/>
    </row>
    <row r="761" ht="25" customHeight="1" spans="1:4">
      <c r="A761" s="59" t="s">
        <v>712</v>
      </c>
      <c r="B761" s="45"/>
      <c r="C761" s="46"/>
      <c r="D761" s="48"/>
    </row>
    <row r="762" ht="25" customHeight="1" spans="1:4">
      <c r="A762" s="59" t="s">
        <v>713</v>
      </c>
      <c r="B762" s="45"/>
      <c r="C762" s="46"/>
      <c r="D762" s="48"/>
    </row>
    <row r="763" ht="25" customHeight="1" spans="1:4">
      <c r="A763" s="59" t="s">
        <v>714</v>
      </c>
      <c r="B763" s="45"/>
      <c r="C763" s="46"/>
      <c r="D763" s="48"/>
    </row>
    <row r="764" ht="25" customHeight="1" spans="1:4">
      <c r="A764" s="59" t="s">
        <v>715</v>
      </c>
      <c r="B764" s="45"/>
      <c r="C764" s="46"/>
      <c r="D764" s="48"/>
    </row>
    <row r="765" ht="25" customHeight="1" spans="1:4">
      <c r="A765" s="59" t="s">
        <v>716</v>
      </c>
      <c r="B765" s="45"/>
      <c r="C765" s="46"/>
      <c r="D765" s="48"/>
    </row>
    <row r="766" ht="25" customHeight="1" spans="1:4">
      <c r="A766" s="59" t="s">
        <v>717</v>
      </c>
      <c r="B766" s="45">
        <f>SUM(B767:B780)</f>
        <v>0</v>
      </c>
      <c r="C766" s="46"/>
      <c r="D766" s="48"/>
    </row>
    <row r="767" ht="25" customHeight="1" spans="1:4">
      <c r="A767" s="59" t="s">
        <v>152</v>
      </c>
      <c r="B767" s="45"/>
      <c r="C767" s="46"/>
      <c r="D767" s="48"/>
    </row>
    <row r="768" ht="25" customHeight="1" spans="1:4">
      <c r="A768" s="59" t="s">
        <v>153</v>
      </c>
      <c r="B768" s="45"/>
      <c r="C768" s="46"/>
      <c r="D768" s="48"/>
    </row>
    <row r="769" ht="25" customHeight="1" spans="1:4">
      <c r="A769" s="59" t="s">
        <v>154</v>
      </c>
      <c r="B769" s="45"/>
      <c r="C769" s="46"/>
      <c r="D769" s="48"/>
    </row>
    <row r="770" ht="25" customHeight="1" spans="1:4">
      <c r="A770" s="59" t="s">
        <v>718</v>
      </c>
      <c r="B770" s="45"/>
      <c r="C770" s="46"/>
      <c r="D770" s="48"/>
    </row>
    <row r="771" ht="25" customHeight="1" spans="1:4">
      <c r="A771" s="59" t="s">
        <v>719</v>
      </c>
      <c r="B771" s="45"/>
      <c r="C771" s="46"/>
      <c r="D771" s="48"/>
    </row>
    <row r="772" ht="25" customHeight="1" spans="1:4">
      <c r="A772" s="59" t="s">
        <v>720</v>
      </c>
      <c r="B772" s="45"/>
      <c r="C772" s="46"/>
      <c r="D772" s="48"/>
    </row>
    <row r="773" ht="25" customHeight="1" spans="1:4">
      <c r="A773" s="59" t="s">
        <v>721</v>
      </c>
      <c r="B773" s="45"/>
      <c r="C773" s="46"/>
      <c r="D773" s="48"/>
    </row>
    <row r="774" ht="25" customHeight="1" spans="1:4">
      <c r="A774" s="59" t="s">
        <v>722</v>
      </c>
      <c r="B774" s="45"/>
      <c r="C774" s="46"/>
      <c r="D774" s="48"/>
    </row>
    <row r="775" ht="25" customHeight="1" spans="1:4">
      <c r="A775" s="59" t="s">
        <v>723</v>
      </c>
      <c r="B775" s="45"/>
      <c r="C775" s="46"/>
      <c r="D775" s="48"/>
    </row>
    <row r="776" ht="25" customHeight="1" spans="1:4">
      <c r="A776" s="59" t="s">
        <v>724</v>
      </c>
      <c r="B776" s="45"/>
      <c r="C776" s="46"/>
      <c r="D776" s="48"/>
    </row>
    <row r="777" ht="25" customHeight="1" spans="1:4">
      <c r="A777" s="59" t="s">
        <v>194</v>
      </c>
      <c r="B777" s="45"/>
      <c r="C777" s="46"/>
      <c r="D777" s="48"/>
    </row>
    <row r="778" ht="25" customHeight="1" spans="1:4">
      <c r="A778" s="59" t="s">
        <v>725</v>
      </c>
      <c r="B778" s="45"/>
      <c r="C778" s="46"/>
      <c r="D778" s="48"/>
    </row>
    <row r="779" ht="25" customHeight="1" spans="1:4">
      <c r="A779" s="59" t="s">
        <v>161</v>
      </c>
      <c r="B779" s="45"/>
      <c r="C779" s="46"/>
      <c r="D779" s="48"/>
    </row>
    <row r="780" ht="25" customHeight="1" spans="1:4">
      <c r="A780" s="59" t="s">
        <v>726</v>
      </c>
      <c r="B780" s="45"/>
      <c r="C780" s="46"/>
      <c r="D780" s="48"/>
    </row>
    <row r="781" ht="25" customHeight="1" spans="1:4">
      <c r="A781" s="59" t="s">
        <v>727</v>
      </c>
      <c r="B781" s="45"/>
      <c r="C781" s="46"/>
      <c r="D781" s="48"/>
    </row>
    <row r="782" ht="25" customHeight="1" spans="1:4">
      <c r="A782" s="59" t="s">
        <v>728</v>
      </c>
      <c r="B782" s="45">
        <f>SUM(B783,B794,B795,B798,B799,B800,)</f>
        <v>7125</v>
      </c>
      <c r="C782" s="45">
        <f>SUM(C783,C794,C795,C798,C799,C800,)</f>
        <v>1209</v>
      </c>
      <c r="D782" s="45">
        <f>SUM(D783,D794,D795,D798,D799,D800,)</f>
        <v>5916</v>
      </c>
    </row>
    <row r="783" ht="25" customHeight="1" spans="1:4">
      <c r="A783" s="59" t="s">
        <v>729</v>
      </c>
      <c r="B783" s="45">
        <f>SUM(B784:B793)</f>
        <v>1692</v>
      </c>
      <c r="C783" s="45">
        <f>SUM(C784:C793)</f>
        <v>963</v>
      </c>
      <c r="D783" s="45">
        <f>SUM(D784:D793)</f>
        <v>729</v>
      </c>
    </row>
    <row r="784" ht="25" customHeight="1" spans="1:4">
      <c r="A784" s="59" t="s">
        <v>152</v>
      </c>
      <c r="B784" s="45">
        <v>107</v>
      </c>
      <c r="C784" s="46">
        <v>107</v>
      </c>
      <c r="D784" s="48"/>
    </row>
    <row r="785" ht="25" customHeight="1" spans="1:4">
      <c r="A785" s="59" t="s">
        <v>153</v>
      </c>
      <c r="B785" s="45"/>
      <c r="C785" s="46"/>
      <c r="D785" s="48"/>
    </row>
    <row r="786" ht="25" customHeight="1" spans="1:4">
      <c r="A786" s="59" t="s">
        <v>154</v>
      </c>
      <c r="B786" s="45"/>
      <c r="C786" s="46"/>
      <c r="D786" s="48"/>
    </row>
    <row r="787" ht="25" customHeight="1" spans="1:4">
      <c r="A787" s="59" t="s">
        <v>730</v>
      </c>
      <c r="B787" s="45">
        <v>971</v>
      </c>
      <c r="C787" s="46">
        <v>358</v>
      </c>
      <c r="D787" s="48">
        <v>613</v>
      </c>
    </row>
    <row r="788" ht="25" customHeight="1" spans="1:4">
      <c r="A788" s="59" t="s">
        <v>731</v>
      </c>
      <c r="B788" s="45"/>
      <c r="C788" s="46"/>
      <c r="D788" s="48"/>
    </row>
    <row r="789" ht="25" customHeight="1" spans="1:4">
      <c r="A789" s="59" t="s">
        <v>732</v>
      </c>
      <c r="B789" s="45"/>
      <c r="C789" s="46"/>
      <c r="D789" s="48"/>
    </row>
    <row r="790" ht="25" customHeight="1" spans="1:4">
      <c r="A790" s="59" t="s">
        <v>733</v>
      </c>
      <c r="B790" s="45"/>
      <c r="C790" s="46"/>
      <c r="D790" s="48"/>
    </row>
    <row r="791" ht="25" customHeight="1" spans="1:4">
      <c r="A791" s="59" t="s">
        <v>734</v>
      </c>
      <c r="B791" s="45">
        <v>297</v>
      </c>
      <c r="C791" s="46">
        <v>211</v>
      </c>
      <c r="D791" s="48">
        <v>86</v>
      </c>
    </row>
    <row r="792" ht="25" customHeight="1" spans="1:4">
      <c r="A792" s="59" t="s">
        <v>735</v>
      </c>
      <c r="B792" s="45"/>
      <c r="C792" s="46"/>
      <c r="D792" s="48"/>
    </row>
    <row r="793" ht="25" customHeight="1" spans="1:4">
      <c r="A793" s="59" t="s">
        <v>736</v>
      </c>
      <c r="B793" s="45">
        <v>317</v>
      </c>
      <c r="C793" s="46">
        <v>287</v>
      </c>
      <c r="D793" s="48">
        <v>30</v>
      </c>
    </row>
    <row r="794" ht="25" customHeight="1" spans="1:4">
      <c r="A794" s="59" t="s">
        <v>737</v>
      </c>
      <c r="B794" s="45"/>
      <c r="C794" s="46"/>
      <c r="D794" s="48"/>
    </row>
    <row r="795" ht="25" customHeight="1" spans="1:4">
      <c r="A795" s="59" t="s">
        <v>738</v>
      </c>
      <c r="B795" s="45">
        <f>SUM(B796:B797)</f>
        <v>1206</v>
      </c>
      <c r="C795" s="45">
        <f>SUM(C796:C797)</f>
        <v>246</v>
      </c>
      <c r="D795" s="45">
        <f>SUM(D796:D797)</f>
        <v>960</v>
      </c>
    </row>
    <row r="796" ht="25" customHeight="1" spans="1:4">
      <c r="A796" s="59" t="s">
        <v>739</v>
      </c>
      <c r="B796" s="45">
        <v>100</v>
      </c>
      <c r="C796" s="46"/>
      <c r="D796" s="48">
        <v>100</v>
      </c>
    </row>
    <row r="797" ht="25" customHeight="1" spans="1:4">
      <c r="A797" s="59" t="s">
        <v>740</v>
      </c>
      <c r="B797" s="45">
        <v>1106</v>
      </c>
      <c r="C797" s="46">
        <v>246</v>
      </c>
      <c r="D797" s="48">
        <v>860</v>
      </c>
    </row>
    <row r="798" ht="25" customHeight="1" spans="1:4">
      <c r="A798" s="59" t="s">
        <v>741</v>
      </c>
      <c r="B798" s="45">
        <v>4113</v>
      </c>
      <c r="C798" s="46"/>
      <c r="D798" s="48">
        <v>4113</v>
      </c>
    </row>
    <row r="799" ht="25" customHeight="1" spans="1:4">
      <c r="A799" s="59" t="s">
        <v>742</v>
      </c>
      <c r="B799" s="45"/>
      <c r="C799" s="46"/>
      <c r="D799" s="48"/>
    </row>
    <row r="800" ht="25" customHeight="1" spans="1:4">
      <c r="A800" s="59" t="s">
        <v>743</v>
      </c>
      <c r="B800" s="45">
        <v>114</v>
      </c>
      <c r="C800" s="46"/>
      <c r="D800" s="48">
        <v>114</v>
      </c>
    </row>
    <row r="801" ht="25" customHeight="1" spans="1:4">
      <c r="A801" s="59" t="s">
        <v>744</v>
      </c>
      <c r="B801" s="45">
        <f>SUM(B802,B827,B852,B878,B889,B900,B906,B913,B920,B923,)</f>
        <v>25796</v>
      </c>
      <c r="C801" s="45">
        <f>SUM(C802,C827,C852,C878,C889,C900,C906,C913,C920,C923,)</f>
        <v>5594</v>
      </c>
      <c r="D801" s="45">
        <f>SUM(D802,D827,D852,D878,D889,D900,D906,D913,D920,D923,)</f>
        <v>20202</v>
      </c>
    </row>
    <row r="802" ht="25" customHeight="1" spans="1:4">
      <c r="A802" s="59" t="s">
        <v>745</v>
      </c>
      <c r="B802" s="45">
        <f>SUM(B803:B826)</f>
        <v>11227</v>
      </c>
      <c r="C802" s="45">
        <f>SUM(C803:C826)</f>
        <v>3438</v>
      </c>
      <c r="D802" s="45">
        <f>SUM(D803:D826)</f>
        <v>7789</v>
      </c>
    </row>
    <row r="803" ht="25" customHeight="1" spans="1:4">
      <c r="A803" s="59" t="s">
        <v>746</v>
      </c>
      <c r="B803" s="45">
        <v>384</v>
      </c>
      <c r="C803" s="46">
        <v>376</v>
      </c>
      <c r="D803" s="48">
        <v>8</v>
      </c>
    </row>
    <row r="804" ht="25" customHeight="1" spans="1:4">
      <c r="A804" s="59" t="s">
        <v>747</v>
      </c>
      <c r="B804" s="45"/>
      <c r="C804" s="46"/>
      <c r="D804" s="48"/>
    </row>
    <row r="805" ht="25" customHeight="1" spans="1:4">
      <c r="A805" s="59" t="s">
        <v>748</v>
      </c>
      <c r="B805" s="45"/>
      <c r="C805" s="46"/>
      <c r="D805" s="48"/>
    </row>
    <row r="806" ht="25" customHeight="1" spans="1:4">
      <c r="A806" s="59" t="s">
        <v>749</v>
      </c>
      <c r="B806" s="45">
        <v>3531</v>
      </c>
      <c r="C806" s="46">
        <v>2731</v>
      </c>
      <c r="D806" s="48">
        <v>800</v>
      </c>
    </row>
    <row r="807" ht="25" customHeight="1" spans="1:4">
      <c r="A807" s="59" t="s">
        <v>750</v>
      </c>
      <c r="B807" s="45">
        <v>14</v>
      </c>
      <c r="C807" s="46"/>
      <c r="D807" s="48">
        <v>14</v>
      </c>
    </row>
    <row r="808" ht="25" customHeight="1" spans="1:4">
      <c r="A808" s="59" t="s">
        <v>751</v>
      </c>
      <c r="B808" s="45">
        <v>24</v>
      </c>
      <c r="C808" s="46"/>
      <c r="D808" s="48">
        <v>24</v>
      </c>
    </row>
    <row r="809" ht="25" customHeight="1" spans="1:4">
      <c r="A809" s="59" t="s">
        <v>752</v>
      </c>
      <c r="B809" s="45">
        <v>456</v>
      </c>
      <c r="C809" s="46"/>
      <c r="D809" s="48">
        <v>456</v>
      </c>
    </row>
    <row r="810" ht="25" customHeight="1" spans="1:4">
      <c r="A810" s="59" t="s">
        <v>753</v>
      </c>
      <c r="B810" s="45"/>
      <c r="C810" s="46"/>
      <c r="D810" s="48"/>
    </row>
    <row r="811" ht="25" customHeight="1" spans="1:4">
      <c r="A811" s="59" t="s">
        <v>754</v>
      </c>
      <c r="B811" s="45">
        <v>2</v>
      </c>
      <c r="C811" s="46"/>
      <c r="D811" s="48">
        <v>2</v>
      </c>
    </row>
    <row r="812" ht="25" customHeight="1" spans="1:4">
      <c r="A812" s="59" t="s">
        <v>755</v>
      </c>
      <c r="B812" s="45"/>
      <c r="C812" s="46"/>
      <c r="D812" s="48"/>
    </row>
    <row r="813" ht="25" customHeight="1" spans="1:4">
      <c r="A813" s="59" t="s">
        <v>756</v>
      </c>
      <c r="B813" s="45"/>
      <c r="C813" s="46"/>
      <c r="D813" s="48"/>
    </row>
    <row r="814" ht="25" customHeight="1" spans="1:4">
      <c r="A814" s="59" t="s">
        <v>757</v>
      </c>
      <c r="B814" s="45"/>
      <c r="C814" s="46"/>
      <c r="D814" s="48"/>
    </row>
    <row r="815" ht="25" customHeight="1" spans="1:4">
      <c r="A815" s="59" t="s">
        <v>758</v>
      </c>
      <c r="B815" s="45"/>
      <c r="C815" s="46"/>
      <c r="D815" s="48"/>
    </row>
    <row r="816" ht="25" customHeight="1" spans="1:4">
      <c r="A816" s="59" t="s">
        <v>759</v>
      </c>
      <c r="B816" s="45"/>
      <c r="C816" s="46"/>
      <c r="D816" s="48"/>
    </row>
    <row r="817" ht="25" customHeight="1" spans="1:4">
      <c r="A817" s="59" t="s">
        <v>760</v>
      </c>
      <c r="B817" s="45"/>
      <c r="C817" s="46"/>
      <c r="D817" s="48"/>
    </row>
    <row r="818" ht="25" customHeight="1" spans="1:4">
      <c r="A818" s="59" t="s">
        <v>761</v>
      </c>
      <c r="B818" s="45">
        <v>3965</v>
      </c>
      <c r="C818" s="46"/>
      <c r="D818" s="48">
        <v>3965</v>
      </c>
    </row>
    <row r="819" ht="25" customHeight="1" spans="1:4">
      <c r="A819" s="59" t="s">
        <v>762</v>
      </c>
      <c r="B819" s="45"/>
      <c r="C819" s="46"/>
      <c r="D819" s="48"/>
    </row>
    <row r="820" ht="25" customHeight="1" spans="1:4">
      <c r="A820" s="59" t="s">
        <v>763</v>
      </c>
      <c r="B820" s="45"/>
      <c r="C820" s="46"/>
      <c r="D820" s="48"/>
    </row>
    <row r="821" ht="25" customHeight="1" spans="1:4">
      <c r="A821" s="59" t="s">
        <v>764</v>
      </c>
      <c r="B821" s="45"/>
      <c r="C821" s="46"/>
      <c r="D821" s="48"/>
    </row>
    <row r="822" ht="25" customHeight="1" spans="1:4">
      <c r="A822" s="59" t="s">
        <v>765</v>
      </c>
      <c r="B822" s="45"/>
      <c r="C822" s="46"/>
      <c r="D822" s="48"/>
    </row>
    <row r="823" ht="25" customHeight="1" spans="1:4">
      <c r="A823" s="59" t="s">
        <v>766</v>
      </c>
      <c r="B823" s="45"/>
      <c r="C823" s="46"/>
      <c r="D823" s="48"/>
    </row>
    <row r="824" ht="25" customHeight="1" spans="1:4">
      <c r="A824" s="59" t="s">
        <v>767</v>
      </c>
      <c r="B824" s="45"/>
      <c r="C824" s="46"/>
      <c r="D824" s="48"/>
    </row>
    <row r="825" ht="25" customHeight="1" spans="1:4">
      <c r="A825" s="59" t="s">
        <v>768</v>
      </c>
      <c r="B825" s="45"/>
      <c r="C825" s="46"/>
      <c r="D825" s="48"/>
    </row>
    <row r="826" ht="25" customHeight="1" spans="1:4">
      <c r="A826" s="59" t="s">
        <v>769</v>
      </c>
      <c r="B826" s="45">
        <v>2851</v>
      </c>
      <c r="C826" s="46">
        <v>331</v>
      </c>
      <c r="D826" s="48">
        <v>2520</v>
      </c>
    </row>
    <row r="827" ht="25" customHeight="1" spans="1:4">
      <c r="A827" s="59" t="s">
        <v>770</v>
      </c>
      <c r="B827" s="45">
        <f>SUM(B828:B851)</f>
        <v>994</v>
      </c>
      <c r="C827" s="45">
        <f>SUM(C828:C851)</f>
        <v>854</v>
      </c>
      <c r="D827" s="45">
        <f>SUM(D828:D851)</f>
        <v>140</v>
      </c>
    </row>
    <row r="828" ht="25" customHeight="1" spans="1:4">
      <c r="A828" s="59" t="s">
        <v>746</v>
      </c>
      <c r="B828" s="45"/>
      <c r="C828" s="46"/>
      <c r="D828" s="48"/>
    </row>
    <row r="829" ht="25" customHeight="1" spans="1:4">
      <c r="A829" s="59" t="s">
        <v>747</v>
      </c>
      <c r="B829" s="45"/>
      <c r="C829" s="46"/>
      <c r="D829" s="48"/>
    </row>
    <row r="830" ht="25" customHeight="1" spans="1:4">
      <c r="A830" s="59" t="s">
        <v>748</v>
      </c>
      <c r="B830" s="45"/>
      <c r="C830" s="46"/>
      <c r="D830" s="48"/>
    </row>
    <row r="831" ht="25" customHeight="1" spans="1:4">
      <c r="A831" s="59" t="s">
        <v>771</v>
      </c>
      <c r="B831" s="45">
        <v>514</v>
      </c>
      <c r="C831" s="46">
        <v>514</v>
      </c>
      <c r="D831" s="48"/>
    </row>
    <row r="832" ht="25" customHeight="1" spans="1:4">
      <c r="A832" s="59" t="s">
        <v>772</v>
      </c>
      <c r="B832" s="45"/>
      <c r="C832" s="46"/>
      <c r="D832" s="48"/>
    </row>
    <row r="833" ht="25" customHeight="1" spans="1:4">
      <c r="A833" s="59" t="s">
        <v>773</v>
      </c>
      <c r="B833" s="45">
        <v>2</v>
      </c>
      <c r="C833" s="46"/>
      <c r="D833" s="48">
        <v>2</v>
      </c>
    </row>
    <row r="834" ht="25" customHeight="1" spans="1:4">
      <c r="A834" s="59" t="s">
        <v>774</v>
      </c>
      <c r="B834" s="45"/>
      <c r="C834" s="46"/>
      <c r="D834" s="48"/>
    </row>
    <row r="835" ht="25" customHeight="1" spans="1:4">
      <c r="A835" s="59" t="s">
        <v>775</v>
      </c>
      <c r="B835" s="45"/>
      <c r="C835" s="46"/>
      <c r="D835" s="48"/>
    </row>
    <row r="836" ht="25" customHeight="1" spans="1:4">
      <c r="A836" s="59" t="s">
        <v>776</v>
      </c>
      <c r="B836" s="45"/>
      <c r="C836" s="46"/>
      <c r="D836" s="48"/>
    </row>
    <row r="837" ht="25" customHeight="1" spans="1:4">
      <c r="A837" s="59" t="s">
        <v>777</v>
      </c>
      <c r="B837" s="45">
        <v>5</v>
      </c>
      <c r="C837" s="46"/>
      <c r="D837" s="48">
        <v>5</v>
      </c>
    </row>
    <row r="838" ht="25" customHeight="1" spans="1:4">
      <c r="A838" s="59" t="s">
        <v>778</v>
      </c>
      <c r="B838" s="45"/>
      <c r="C838" s="46"/>
      <c r="D838" s="48"/>
    </row>
    <row r="839" ht="25" customHeight="1" spans="1:4">
      <c r="A839" s="59" t="s">
        <v>779</v>
      </c>
      <c r="B839" s="45">
        <v>121</v>
      </c>
      <c r="C839" s="46">
        <v>90</v>
      </c>
      <c r="D839" s="48">
        <v>31</v>
      </c>
    </row>
    <row r="840" ht="25" customHeight="1" spans="1:4">
      <c r="A840" s="59" t="s">
        <v>780</v>
      </c>
      <c r="B840" s="45"/>
      <c r="C840" s="46"/>
      <c r="D840" s="48"/>
    </row>
    <row r="841" ht="25" customHeight="1" spans="1:4">
      <c r="A841" s="59" t="s">
        <v>781</v>
      </c>
      <c r="B841" s="45"/>
      <c r="C841" s="46"/>
      <c r="D841" s="48"/>
    </row>
    <row r="842" ht="25" customHeight="1" spans="1:4">
      <c r="A842" s="59" t="s">
        <v>782</v>
      </c>
      <c r="B842" s="45"/>
      <c r="C842" s="46"/>
      <c r="D842" s="48"/>
    </row>
    <row r="843" ht="25" customHeight="1" spans="1:4">
      <c r="A843" s="59" t="s">
        <v>783</v>
      </c>
      <c r="B843" s="45"/>
      <c r="C843" s="46"/>
      <c r="D843" s="48"/>
    </row>
    <row r="844" ht="25" customHeight="1" spans="1:4">
      <c r="A844" s="59" t="s">
        <v>784</v>
      </c>
      <c r="B844" s="45"/>
      <c r="C844" s="46"/>
      <c r="D844" s="48"/>
    </row>
    <row r="845" ht="25" customHeight="1" spans="1:4">
      <c r="A845" s="59" t="s">
        <v>785</v>
      </c>
      <c r="B845" s="45"/>
      <c r="C845" s="46"/>
      <c r="D845" s="48"/>
    </row>
    <row r="846" ht="25" customHeight="1" spans="1:4">
      <c r="A846" s="59" t="s">
        <v>786</v>
      </c>
      <c r="B846" s="45"/>
      <c r="C846" s="46"/>
      <c r="D846" s="48"/>
    </row>
    <row r="847" ht="25" customHeight="1" spans="1:4">
      <c r="A847" s="59" t="s">
        <v>787</v>
      </c>
      <c r="B847" s="45">
        <v>13</v>
      </c>
      <c r="C847" s="46"/>
      <c r="D847" s="48">
        <v>13</v>
      </c>
    </row>
    <row r="848" ht="25" customHeight="1" spans="1:4">
      <c r="A848" s="59" t="s">
        <v>788</v>
      </c>
      <c r="B848" s="45"/>
      <c r="C848" s="46"/>
      <c r="D848" s="48"/>
    </row>
    <row r="849" ht="25" customHeight="1" spans="1:4">
      <c r="A849" s="59" t="s">
        <v>789</v>
      </c>
      <c r="B849" s="45"/>
      <c r="C849" s="46"/>
      <c r="D849" s="48"/>
    </row>
    <row r="850" ht="25" customHeight="1" spans="1:4">
      <c r="A850" s="59" t="s">
        <v>790</v>
      </c>
      <c r="B850" s="45"/>
      <c r="C850" s="46"/>
      <c r="D850" s="48"/>
    </row>
    <row r="851" ht="25" customHeight="1" spans="1:4">
      <c r="A851" s="59" t="s">
        <v>791</v>
      </c>
      <c r="B851" s="45">
        <v>339</v>
      </c>
      <c r="C851" s="46">
        <v>250</v>
      </c>
      <c r="D851" s="48">
        <v>89</v>
      </c>
    </row>
    <row r="852" ht="25" customHeight="1" spans="1:4">
      <c r="A852" s="59" t="s">
        <v>792</v>
      </c>
      <c r="B852" s="45">
        <f>SUM(B853:B877)</f>
        <v>5116</v>
      </c>
      <c r="C852" s="45">
        <f>SUM(C853:C877)</f>
        <v>1302</v>
      </c>
      <c r="D852" s="45">
        <f>SUM(D853:D877)</f>
        <v>3814</v>
      </c>
    </row>
    <row r="853" ht="25" customHeight="1" spans="1:4">
      <c r="A853" s="59" t="s">
        <v>746</v>
      </c>
      <c r="B853" s="45">
        <v>102</v>
      </c>
      <c r="C853" s="46">
        <v>102</v>
      </c>
      <c r="D853" s="48"/>
    </row>
    <row r="854" ht="25" customHeight="1" spans="1:4">
      <c r="A854" s="59" t="s">
        <v>747</v>
      </c>
      <c r="B854" s="45"/>
      <c r="C854" s="46"/>
      <c r="D854" s="48"/>
    </row>
    <row r="855" ht="25" customHeight="1" spans="1:4">
      <c r="A855" s="59" t="s">
        <v>748</v>
      </c>
      <c r="B855" s="45">
        <v>558</v>
      </c>
      <c r="C855" s="46">
        <v>558</v>
      </c>
      <c r="D855" s="48"/>
    </row>
    <row r="856" ht="25" customHeight="1" spans="1:4">
      <c r="A856" s="59" t="s">
        <v>793</v>
      </c>
      <c r="B856" s="45"/>
      <c r="C856" s="46"/>
      <c r="D856" s="48"/>
    </row>
    <row r="857" ht="25" customHeight="1" spans="1:4">
      <c r="A857" s="59" t="s">
        <v>794</v>
      </c>
      <c r="B857" s="45"/>
      <c r="C857" s="46"/>
      <c r="D857" s="48"/>
    </row>
    <row r="858" ht="25" customHeight="1" spans="1:4">
      <c r="A858" s="59" t="s">
        <v>795</v>
      </c>
      <c r="B858" s="45">
        <v>190</v>
      </c>
      <c r="C858" s="46"/>
      <c r="D858" s="48">
        <v>190</v>
      </c>
    </row>
    <row r="859" ht="25" customHeight="1" spans="1:4">
      <c r="A859" s="59" t="s">
        <v>796</v>
      </c>
      <c r="B859" s="45"/>
      <c r="C859" s="46"/>
      <c r="D859" s="48"/>
    </row>
    <row r="860" ht="25" customHeight="1" spans="1:4">
      <c r="A860" s="59" t="s">
        <v>797</v>
      </c>
      <c r="B860" s="45"/>
      <c r="C860" s="46"/>
      <c r="D860" s="48"/>
    </row>
    <row r="861" ht="25" customHeight="1" spans="1:4">
      <c r="A861" s="59" t="s">
        <v>798</v>
      </c>
      <c r="B861" s="45"/>
      <c r="C861" s="46"/>
      <c r="D861" s="48"/>
    </row>
    <row r="862" ht="25" customHeight="1" spans="1:4">
      <c r="A862" s="59" t="s">
        <v>799</v>
      </c>
      <c r="B862" s="45"/>
      <c r="C862" s="46"/>
      <c r="D862" s="48"/>
    </row>
    <row r="863" ht="25" customHeight="1" spans="1:4">
      <c r="A863" s="59" t="s">
        <v>800</v>
      </c>
      <c r="B863" s="45"/>
      <c r="C863" s="46"/>
      <c r="D863" s="48"/>
    </row>
    <row r="864" ht="25" customHeight="1" spans="1:4">
      <c r="A864" s="59" t="s">
        <v>801</v>
      </c>
      <c r="B864" s="45"/>
      <c r="C864" s="46"/>
      <c r="D864" s="48"/>
    </row>
    <row r="865" ht="25" customHeight="1" spans="1:4">
      <c r="A865" s="59" t="s">
        <v>802</v>
      </c>
      <c r="B865" s="45"/>
      <c r="C865" s="46"/>
      <c r="D865" s="48"/>
    </row>
    <row r="866" ht="25" customHeight="1" spans="1:4">
      <c r="A866" s="59" t="s">
        <v>803</v>
      </c>
      <c r="B866" s="45">
        <v>35</v>
      </c>
      <c r="C866" s="46"/>
      <c r="D866" s="48">
        <v>35</v>
      </c>
    </row>
    <row r="867" ht="25" customHeight="1" spans="1:4">
      <c r="A867" s="59" t="s">
        <v>804</v>
      </c>
      <c r="B867" s="45">
        <v>10</v>
      </c>
      <c r="C867" s="46"/>
      <c r="D867" s="48">
        <v>10</v>
      </c>
    </row>
    <row r="868" ht="25" customHeight="1" spans="1:4">
      <c r="A868" s="59" t="s">
        <v>805</v>
      </c>
      <c r="B868" s="45"/>
      <c r="C868" s="46"/>
      <c r="D868" s="48"/>
    </row>
    <row r="869" ht="25" customHeight="1" spans="1:4">
      <c r="A869" s="59" t="s">
        <v>806</v>
      </c>
      <c r="B869" s="45"/>
      <c r="C869" s="46"/>
      <c r="D869" s="48"/>
    </row>
    <row r="870" ht="25" customHeight="1" spans="1:4">
      <c r="A870" s="59" t="s">
        <v>807</v>
      </c>
      <c r="B870" s="45"/>
      <c r="C870" s="46"/>
      <c r="D870" s="48"/>
    </row>
    <row r="871" ht="25" customHeight="1" spans="1:4">
      <c r="A871" s="59" t="s">
        <v>808</v>
      </c>
      <c r="B871" s="45"/>
      <c r="C871" s="46"/>
      <c r="D871" s="48"/>
    </row>
    <row r="872" ht="25" customHeight="1" spans="1:4">
      <c r="A872" s="59" t="s">
        <v>809</v>
      </c>
      <c r="B872" s="45">
        <v>1604</v>
      </c>
      <c r="C872" s="46"/>
      <c r="D872" s="48">
        <v>1604</v>
      </c>
    </row>
    <row r="873" ht="25" customHeight="1" spans="1:4">
      <c r="A873" s="59" t="s">
        <v>810</v>
      </c>
      <c r="B873" s="45"/>
      <c r="C873" s="46"/>
      <c r="D873" s="48"/>
    </row>
    <row r="874" ht="25" customHeight="1" spans="1:4">
      <c r="A874" s="59" t="s">
        <v>783</v>
      </c>
      <c r="B874" s="45"/>
      <c r="C874" s="46"/>
      <c r="D874" s="48"/>
    </row>
    <row r="875" ht="25" customHeight="1" spans="1:4">
      <c r="A875" s="59" t="s">
        <v>811</v>
      </c>
      <c r="B875" s="45"/>
      <c r="C875" s="46"/>
      <c r="D875" s="48"/>
    </row>
    <row r="876" ht="25" customHeight="1" spans="1:4">
      <c r="A876" s="59" t="s">
        <v>812</v>
      </c>
      <c r="B876" s="45"/>
      <c r="C876" s="46"/>
      <c r="D876" s="48"/>
    </row>
    <row r="877" ht="25" customHeight="1" spans="1:4">
      <c r="A877" s="59" t="s">
        <v>813</v>
      </c>
      <c r="B877" s="45">
        <v>2617</v>
      </c>
      <c r="C877" s="46">
        <v>642</v>
      </c>
      <c r="D877" s="48">
        <v>1975</v>
      </c>
    </row>
    <row r="878" ht="25" customHeight="1" spans="1:4">
      <c r="A878" s="59" t="s">
        <v>814</v>
      </c>
      <c r="B878" s="45">
        <f>SUM(B879:B888)</f>
        <v>0</v>
      </c>
      <c r="C878" s="46"/>
      <c r="D878" s="48"/>
    </row>
    <row r="879" ht="25" customHeight="1" spans="1:4">
      <c r="A879" s="59" t="s">
        <v>746</v>
      </c>
      <c r="B879" s="45"/>
      <c r="C879" s="46"/>
      <c r="D879" s="48"/>
    </row>
    <row r="880" ht="25" customHeight="1" spans="1:4">
      <c r="A880" s="59" t="s">
        <v>747</v>
      </c>
      <c r="B880" s="45"/>
      <c r="C880" s="46"/>
      <c r="D880" s="48"/>
    </row>
    <row r="881" ht="25" customHeight="1" spans="1:4">
      <c r="A881" s="59" t="s">
        <v>748</v>
      </c>
      <c r="B881" s="45"/>
      <c r="C881" s="46"/>
      <c r="D881" s="48"/>
    </row>
    <row r="882" ht="25" customHeight="1" spans="1:4">
      <c r="A882" s="59" t="s">
        <v>815</v>
      </c>
      <c r="B882" s="45"/>
      <c r="C882" s="46"/>
      <c r="D882" s="48"/>
    </row>
    <row r="883" ht="25" customHeight="1" spans="1:4">
      <c r="A883" s="59" t="s">
        <v>816</v>
      </c>
      <c r="B883" s="45"/>
      <c r="C883" s="46"/>
      <c r="D883" s="48"/>
    </row>
    <row r="884" ht="25" customHeight="1" spans="1:4">
      <c r="A884" s="59" t="s">
        <v>817</v>
      </c>
      <c r="B884" s="45"/>
      <c r="C884" s="46"/>
      <c r="D884" s="48"/>
    </row>
    <row r="885" ht="25" customHeight="1" spans="1:4">
      <c r="A885" s="59" t="s">
        <v>818</v>
      </c>
      <c r="B885" s="45"/>
      <c r="C885" s="46"/>
      <c r="D885" s="48"/>
    </row>
    <row r="886" ht="25" customHeight="1" spans="1:4">
      <c r="A886" s="59" t="s">
        <v>819</v>
      </c>
      <c r="B886" s="45"/>
      <c r="C886" s="46"/>
      <c r="D886" s="48"/>
    </row>
    <row r="887" ht="25" customHeight="1" spans="1:4">
      <c r="A887" s="59" t="s">
        <v>820</v>
      </c>
      <c r="B887" s="45"/>
      <c r="C887" s="46"/>
      <c r="D887" s="48"/>
    </row>
    <row r="888" ht="25" customHeight="1" spans="1:4">
      <c r="A888" s="59" t="s">
        <v>821</v>
      </c>
      <c r="B888" s="45"/>
      <c r="C888" s="46"/>
      <c r="D888" s="48"/>
    </row>
    <row r="889" ht="25" customHeight="1" spans="1:4">
      <c r="A889" s="59" t="s">
        <v>822</v>
      </c>
      <c r="B889" s="45">
        <f>SUM(B890:B899)</f>
        <v>2913</v>
      </c>
      <c r="C889" s="45">
        <f>SUM(C890:C899)</f>
        <v>0</v>
      </c>
      <c r="D889" s="45">
        <f>SUM(D890:D899)</f>
        <v>2913</v>
      </c>
    </row>
    <row r="890" ht="25" customHeight="1" spans="1:4">
      <c r="A890" s="59" t="s">
        <v>746</v>
      </c>
      <c r="B890" s="45"/>
      <c r="C890" s="46"/>
      <c r="D890" s="48"/>
    </row>
    <row r="891" ht="25" customHeight="1" spans="1:4">
      <c r="A891" s="59" t="s">
        <v>747</v>
      </c>
      <c r="B891" s="45"/>
      <c r="C891" s="46"/>
      <c r="D891" s="48"/>
    </row>
    <row r="892" ht="25" customHeight="1" spans="1:4">
      <c r="A892" s="59" t="s">
        <v>748</v>
      </c>
      <c r="B892" s="45"/>
      <c r="C892" s="46"/>
      <c r="D892" s="48"/>
    </row>
    <row r="893" ht="25" customHeight="1" spans="1:4">
      <c r="A893" s="59" t="s">
        <v>823</v>
      </c>
      <c r="B893" s="45">
        <v>8</v>
      </c>
      <c r="C893" s="46"/>
      <c r="D893" s="48">
        <v>8</v>
      </c>
    </row>
    <row r="894" ht="25" customHeight="1" spans="1:4">
      <c r="A894" s="59" t="s">
        <v>824</v>
      </c>
      <c r="B894" s="45"/>
      <c r="C894" s="46"/>
      <c r="D894" s="48"/>
    </row>
    <row r="895" ht="25" customHeight="1" spans="1:4">
      <c r="A895" s="59" t="s">
        <v>825</v>
      </c>
      <c r="B895" s="45">
        <v>296</v>
      </c>
      <c r="C895" s="46"/>
      <c r="D895" s="48">
        <v>296</v>
      </c>
    </row>
    <row r="896" ht="25" customHeight="1" spans="1:4">
      <c r="A896" s="59" t="s">
        <v>826</v>
      </c>
      <c r="B896" s="45"/>
      <c r="C896" s="46"/>
      <c r="D896" s="48"/>
    </row>
    <row r="897" ht="25" customHeight="1" spans="1:4">
      <c r="A897" s="59" t="s">
        <v>827</v>
      </c>
      <c r="B897" s="45"/>
      <c r="C897" s="46"/>
      <c r="D897" s="48"/>
    </row>
    <row r="898" ht="25" customHeight="1" spans="1:4">
      <c r="A898" s="59" t="s">
        <v>828</v>
      </c>
      <c r="B898" s="45"/>
      <c r="C898" s="46"/>
      <c r="D898" s="48"/>
    </row>
    <row r="899" ht="25" customHeight="1" spans="1:4">
      <c r="A899" s="59" t="s">
        <v>829</v>
      </c>
      <c r="B899" s="45">
        <v>2609</v>
      </c>
      <c r="C899" s="46"/>
      <c r="D899" s="48">
        <v>2609</v>
      </c>
    </row>
    <row r="900" ht="25" customHeight="1" spans="1:4">
      <c r="A900" s="59" t="s">
        <v>830</v>
      </c>
      <c r="B900" s="45">
        <f>SUM(B901:B905)</f>
        <v>0</v>
      </c>
      <c r="C900" s="46"/>
      <c r="D900" s="48"/>
    </row>
    <row r="901" ht="25" customHeight="1" spans="1:4">
      <c r="A901" s="59" t="s">
        <v>831</v>
      </c>
      <c r="B901" s="45"/>
      <c r="C901" s="46"/>
      <c r="D901" s="48"/>
    </row>
    <row r="902" ht="25" customHeight="1" spans="1:4">
      <c r="A902" s="59" t="s">
        <v>832</v>
      </c>
      <c r="B902" s="45"/>
      <c r="C902" s="46"/>
      <c r="D902" s="48"/>
    </row>
    <row r="903" ht="25" customHeight="1" spans="1:4">
      <c r="A903" s="59" t="s">
        <v>833</v>
      </c>
      <c r="B903" s="45"/>
      <c r="C903" s="46"/>
      <c r="D903" s="48"/>
    </row>
    <row r="904" ht="25" customHeight="1" spans="1:4">
      <c r="A904" s="59" t="s">
        <v>834</v>
      </c>
      <c r="B904" s="45"/>
      <c r="C904" s="46"/>
      <c r="D904" s="48"/>
    </row>
    <row r="905" ht="25" customHeight="1" spans="1:4">
      <c r="A905" s="59" t="s">
        <v>835</v>
      </c>
      <c r="B905" s="45"/>
      <c r="C905" s="46"/>
      <c r="D905" s="48"/>
    </row>
    <row r="906" ht="25" customHeight="1" spans="1:4">
      <c r="A906" s="59" t="s">
        <v>836</v>
      </c>
      <c r="B906" s="45">
        <f>SUM(B907:B912)</f>
        <v>4123</v>
      </c>
      <c r="C906" s="45">
        <f>SUM(C907:C912)</f>
        <v>0</v>
      </c>
      <c r="D906" s="45">
        <f>SUM(D907:D912)</f>
        <v>4123</v>
      </c>
    </row>
    <row r="907" ht="25" customHeight="1" spans="1:4">
      <c r="A907" s="59" t="s">
        <v>837</v>
      </c>
      <c r="B907" s="45"/>
      <c r="C907" s="46"/>
      <c r="D907" s="48"/>
    </row>
    <row r="908" ht="25" customHeight="1" spans="1:4">
      <c r="A908" s="59" t="s">
        <v>838</v>
      </c>
      <c r="B908" s="45"/>
      <c r="C908" s="46"/>
      <c r="D908" s="48"/>
    </row>
    <row r="909" ht="25" customHeight="1" spans="1:4">
      <c r="A909" s="59" t="s">
        <v>839</v>
      </c>
      <c r="B909" s="45">
        <v>3678</v>
      </c>
      <c r="C909" s="46"/>
      <c r="D909" s="48">
        <v>3678</v>
      </c>
    </row>
    <row r="910" ht="25" customHeight="1" spans="1:4">
      <c r="A910" s="59" t="s">
        <v>840</v>
      </c>
      <c r="B910" s="45"/>
      <c r="C910" s="46"/>
      <c r="D910" s="48"/>
    </row>
    <row r="911" ht="25" customHeight="1" spans="1:4">
      <c r="A911" s="59" t="s">
        <v>841</v>
      </c>
      <c r="B911" s="45"/>
      <c r="C911" s="46"/>
      <c r="D911" s="48"/>
    </row>
    <row r="912" ht="25" customHeight="1" spans="1:4">
      <c r="A912" s="59" t="s">
        <v>842</v>
      </c>
      <c r="B912" s="45">
        <v>445</v>
      </c>
      <c r="C912" s="46"/>
      <c r="D912" s="48">
        <v>445</v>
      </c>
    </row>
    <row r="913" ht="25" customHeight="1" spans="1:4">
      <c r="A913" s="59" t="s">
        <v>843</v>
      </c>
      <c r="B913" s="45">
        <f>SUM(B914:B919)</f>
        <v>1423</v>
      </c>
      <c r="C913" s="45">
        <f>SUM(C914:C919)</f>
        <v>0</v>
      </c>
      <c r="D913" s="45">
        <f>SUM(D914:D919)</f>
        <v>1423</v>
      </c>
    </row>
    <row r="914" ht="25" customHeight="1" spans="1:4">
      <c r="A914" s="59" t="s">
        <v>844</v>
      </c>
      <c r="B914" s="45"/>
      <c r="C914" s="46"/>
      <c r="D914" s="48"/>
    </row>
    <row r="915" ht="25" customHeight="1" spans="1:4">
      <c r="A915" s="59" t="s">
        <v>845</v>
      </c>
      <c r="B915" s="45">
        <v>776</v>
      </c>
      <c r="C915" s="46"/>
      <c r="D915" s="48">
        <v>776</v>
      </c>
    </row>
    <row r="916" ht="25" customHeight="1" spans="1:4">
      <c r="A916" s="59" t="s">
        <v>846</v>
      </c>
      <c r="B916" s="45">
        <v>583</v>
      </c>
      <c r="C916" s="46"/>
      <c r="D916" s="48">
        <v>583</v>
      </c>
    </row>
    <row r="917" ht="25" customHeight="1" spans="1:4">
      <c r="A917" s="59" t="s">
        <v>847</v>
      </c>
      <c r="B917" s="45">
        <v>64</v>
      </c>
      <c r="C917" s="46"/>
      <c r="D917" s="48">
        <v>64</v>
      </c>
    </row>
    <row r="918" ht="25" customHeight="1" spans="1:4">
      <c r="A918" s="59" t="s">
        <v>848</v>
      </c>
      <c r="B918" s="45"/>
      <c r="C918" s="46"/>
      <c r="D918" s="48"/>
    </row>
    <row r="919" ht="25" customHeight="1" spans="1:4">
      <c r="A919" s="59" t="s">
        <v>849</v>
      </c>
      <c r="B919" s="45"/>
      <c r="C919" s="46"/>
      <c r="D919" s="48"/>
    </row>
    <row r="920" ht="25" customHeight="1" spans="1:4">
      <c r="A920" s="59" t="s">
        <v>850</v>
      </c>
      <c r="B920" s="45">
        <f>SUM(B921:B922)</f>
        <v>0</v>
      </c>
      <c r="C920" s="46"/>
      <c r="D920" s="48"/>
    </row>
    <row r="921" ht="25" customHeight="1" spans="1:4">
      <c r="A921" s="59" t="s">
        <v>851</v>
      </c>
      <c r="B921" s="45"/>
      <c r="C921" s="46"/>
      <c r="D921" s="48"/>
    </row>
    <row r="922" ht="25" customHeight="1" spans="1:4">
      <c r="A922" s="59" t="s">
        <v>852</v>
      </c>
      <c r="B922" s="45"/>
      <c r="C922" s="46"/>
      <c r="D922" s="48"/>
    </row>
    <row r="923" ht="25" customHeight="1" spans="1:4">
      <c r="A923" s="59" t="s">
        <v>853</v>
      </c>
      <c r="B923" s="45">
        <f>SUM(B924:B925)</f>
        <v>0</v>
      </c>
      <c r="C923" s="46"/>
      <c r="D923" s="48"/>
    </row>
    <row r="924" ht="25" customHeight="1" spans="1:4">
      <c r="A924" s="59" t="s">
        <v>854</v>
      </c>
      <c r="B924" s="45"/>
      <c r="C924" s="46"/>
      <c r="D924" s="48"/>
    </row>
    <row r="925" ht="25" customHeight="1" spans="1:4">
      <c r="A925" s="59" t="s">
        <v>855</v>
      </c>
      <c r="B925" s="45"/>
      <c r="C925" s="46"/>
      <c r="D925" s="48"/>
    </row>
    <row r="926" ht="25" customHeight="1" spans="1:4">
      <c r="A926" s="59" t="s">
        <v>856</v>
      </c>
      <c r="B926" s="45">
        <f>SUM(B927,B950,B960,B970,B975,B982,B987,)</f>
        <v>4130</v>
      </c>
      <c r="C926" s="45">
        <f>SUM(C927,C950,C960,C970,C975,C982,C987,)</f>
        <v>502</v>
      </c>
      <c r="D926" s="45">
        <f>SUM(D927,D950,D960,D970,D975,D982,D987,)</f>
        <v>3628</v>
      </c>
    </row>
    <row r="927" ht="25" customHeight="1" spans="1:4">
      <c r="A927" s="59" t="s">
        <v>857</v>
      </c>
      <c r="B927" s="45">
        <f>SUM(B928:B949)</f>
        <v>4130</v>
      </c>
      <c r="C927" s="45">
        <f>SUM(C928:C949)</f>
        <v>502</v>
      </c>
      <c r="D927" s="45">
        <f>SUM(D928:D949)</f>
        <v>3628</v>
      </c>
    </row>
    <row r="928" ht="25" customHeight="1" spans="1:4">
      <c r="A928" s="59" t="s">
        <v>746</v>
      </c>
      <c r="B928" s="45">
        <v>127</v>
      </c>
      <c r="C928" s="46">
        <v>127</v>
      </c>
      <c r="D928" s="48"/>
    </row>
    <row r="929" ht="25" customHeight="1" spans="1:4">
      <c r="A929" s="59" t="s">
        <v>747</v>
      </c>
      <c r="B929" s="45"/>
      <c r="C929" s="46"/>
      <c r="D929" s="48"/>
    </row>
    <row r="930" ht="25" customHeight="1" spans="1:4">
      <c r="A930" s="59" t="s">
        <v>748</v>
      </c>
      <c r="B930" s="45"/>
      <c r="C930" s="46"/>
      <c r="D930" s="48"/>
    </row>
    <row r="931" ht="25" customHeight="1" spans="1:4">
      <c r="A931" s="59" t="s">
        <v>858</v>
      </c>
      <c r="B931" s="45"/>
      <c r="C931" s="46"/>
      <c r="D931" s="48"/>
    </row>
    <row r="932" ht="25" customHeight="1" spans="1:4">
      <c r="A932" s="59" t="s">
        <v>859</v>
      </c>
      <c r="B932" s="45">
        <v>2397</v>
      </c>
      <c r="C932" s="46"/>
      <c r="D932" s="48">
        <v>2397</v>
      </c>
    </row>
    <row r="933" ht="25" customHeight="1" spans="1:4">
      <c r="A933" s="59" t="s">
        <v>860</v>
      </c>
      <c r="B933" s="45"/>
      <c r="C933" s="46"/>
      <c r="D933" s="48"/>
    </row>
    <row r="934" ht="25" customHeight="1" spans="1:4">
      <c r="A934" s="59" t="s">
        <v>861</v>
      </c>
      <c r="B934" s="45"/>
      <c r="C934" s="46"/>
      <c r="D934" s="48"/>
    </row>
    <row r="935" ht="25" customHeight="1" spans="1:4">
      <c r="A935" s="59" t="s">
        <v>862</v>
      </c>
      <c r="B935" s="45"/>
      <c r="C935" s="46"/>
      <c r="D935" s="48"/>
    </row>
    <row r="936" ht="25" customHeight="1" spans="1:4">
      <c r="A936" s="59" t="s">
        <v>863</v>
      </c>
      <c r="B936" s="45">
        <v>382</v>
      </c>
      <c r="C936" s="46">
        <v>358</v>
      </c>
      <c r="D936" s="48">
        <v>24</v>
      </c>
    </row>
    <row r="937" ht="25" customHeight="1" spans="1:4">
      <c r="A937" s="59" t="s">
        <v>864</v>
      </c>
      <c r="B937" s="45"/>
      <c r="C937" s="46"/>
      <c r="D937" s="48"/>
    </row>
    <row r="938" ht="25" customHeight="1" spans="1:4">
      <c r="A938" s="59" t="s">
        <v>865</v>
      </c>
      <c r="B938" s="45"/>
      <c r="C938" s="46"/>
      <c r="D938" s="48"/>
    </row>
    <row r="939" ht="25" customHeight="1" spans="1:4">
      <c r="A939" s="59" t="s">
        <v>866</v>
      </c>
      <c r="B939" s="45"/>
      <c r="C939" s="46"/>
      <c r="D939" s="48"/>
    </row>
    <row r="940" ht="25" customHeight="1" spans="1:4">
      <c r="A940" s="59" t="s">
        <v>867</v>
      </c>
      <c r="B940" s="45"/>
      <c r="C940" s="46"/>
      <c r="D940" s="48"/>
    </row>
    <row r="941" ht="25" customHeight="1" spans="1:4">
      <c r="A941" s="59" t="s">
        <v>868</v>
      </c>
      <c r="B941" s="45"/>
      <c r="C941" s="46"/>
      <c r="D941" s="48"/>
    </row>
    <row r="942" ht="25" customHeight="1" spans="1:4">
      <c r="A942" s="59" t="s">
        <v>869</v>
      </c>
      <c r="B942" s="45"/>
      <c r="C942" s="46"/>
      <c r="D942" s="48"/>
    </row>
    <row r="943" ht="25" customHeight="1" spans="1:4">
      <c r="A943" s="59" t="s">
        <v>870</v>
      </c>
      <c r="B943" s="45"/>
      <c r="C943" s="46"/>
      <c r="D943" s="48"/>
    </row>
    <row r="944" ht="25" customHeight="1" spans="1:4">
      <c r="A944" s="59" t="s">
        <v>871</v>
      </c>
      <c r="B944" s="45"/>
      <c r="C944" s="46"/>
      <c r="D944" s="48"/>
    </row>
    <row r="945" ht="25" customHeight="1" spans="1:4">
      <c r="A945" s="59" t="s">
        <v>872</v>
      </c>
      <c r="B945" s="45"/>
      <c r="C945" s="46"/>
      <c r="D945" s="48"/>
    </row>
    <row r="946" ht="25" customHeight="1" spans="1:4">
      <c r="A946" s="59" t="s">
        <v>873</v>
      </c>
      <c r="B946" s="45"/>
      <c r="C946" s="46"/>
      <c r="D946" s="48"/>
    </row>
    <row r="947" ht="25" customHeight="1" spans="1:4">
      <c r="A947" s="59" t="s">
        <v>874</v>
      </c>
      <c r="B947" s="45"/>
      <c r="C947" s="46"/>
      <c r="D947" s="48"/>
    </row>
    <row r="948" ht="25" customHeight="1" spans="1:4">
      <c r="A948" s="59" t="s">
        <v>875</v>
      </c>
      <c r="B948" s="45"/>
      <c r="C948" s="46"/>
      <c r="D948" s="48"/>
    </row>
    <row r="949" ht="25" customHeight="1" spans="1:4">
      <c r="A949" s="59" t="s">
        <v>876</v>
      </c>
      <c r="B949" s="45">
        <v>1224</v>
      </c>
      <c r="C949" s="46">
        <v>17</v>
      </c>
      <c r="D949" s="48">
        <v>1207</v>
      </c>
    </row>
    <row r="950" ht="25" customHeight="1" spans="1:4">
      <c r="A950" s="59" t="s">
        <v>877</v>
      </c>
      <c r="B950" s="45">
        <f>SUM(B951:B959)</f>
        <v>0</v>
      </c>
      <c r="C950" s="46"/>
      <c r="D950" s="48"/>
    </row>
    <row r="951" ht="25" customHeight="1" spans="1:4">
      <c r="A951" s="59" t="s">
        <v>746</v>
      </c>
      <c r="B951" s="45"/>
      <c r="C951" s="46"/>
      <c r="D951" s="48"/>
    </row>
    <row r="952" ht="25" customHeight="1" spans="1:4">
      <c r="A952" s="59" t="s">
        <v>747</v>
      </c>
      <c r="B952" s="45"/>
      <c r="C952" s="46"/>
      <c r="D952" s="48"/>
    </row>
    <row r="953" ht="25" customHeight="1" spans="1:4">
      <c r="A953" s="59" t="s">
        <v>748</v>
      </c>
      <c r="B953" s="45"/>
      <c r="C953" s="46"/>
      <c r="D953" s="48"/>
    </row>
    <row r="954" ht="25" customHeight="1" spans="1:4">
      <c r="A954" s="59" t="s">
        <v>878</v>
      </c>
      <c r="B954" s="45"/>
      <c r="C954" s="46"/>
      <c r="D954" s="48"/>
    </row>
    <row r="955" ht="25" customHeight="1" spans="1:4">
      <c r="A955" s="59" t="s">
        <v>879</v>
      </c>
      <c r="B955" s="45"/>
      <c r="C955" s="46"/>
      <c r="D955" s="48"/>
    </row>
    <row r="956" ht="25" customHeight="1" spans="1:4">
      <c r="A956" s="59" t="s">
        <v>880</v>
      </c>
      <c r="B956" s="45"/>
      <c r="C956" s="46"/>
      <c r="D956" s="48"/>
    </row>
    <row r="957" ht="25" customHeight="1" spans="1:4">
      <c r="A957" s="59" t="s">
        <v>881</v>
      </c>
      <c r="B957" s="45"/>
      <c r="C957" s="46"/>
      <c r="D957" s="48"/>
    </row>
    <row r="958" ht="25" customHeight="1" spans="1:4">
      <c r="A958" s="59" t="s">
        <v>882</v>
      </c>
      <c r="B958" s="45"/>
      <c r="C958" s="46"/>
      <c r="D958" s="48"/>
    </row>
    <row r="959" ht="25" customHeight="1" spans="1:4">
      <c r="A959" s="59" t="s">
        <v>883</v>
      </c>
      <c r="B959" s="45"/>
      <c r="C959" s="46"/>
      <c r="D959" s="48"/>
    </row>
    <row r="960" ht="25" customHeight="1" spans="1:4">
      <c r="A960" s="59" t="s">
        <v>884</v>
      </c>
      <c r="B960" s="45">
        <f>SUM(B961:B969)</f>
        <v>0</v>
      </c>
      <c r="C960" s="46"/>
      <c r="D960" s="48"/>
    </row>
    <row r="961" ht="25" customHeight="1" spans="1:4">
      <c r="A961" s="59" t="s">
        <v>746</v>
      </c>
      <c r="B961" s="45"/>
      <c r="C961" s="46"/>
      <c r="D961" s="48"/>
    </row>
    <row r="962" ht="25" customHeight="1" spans="1:4">
      <c r="A962" s="59" t="s">
        <v>747</v>
      </c>
      <c r="B962" s="45"/>
      <c r="C962" s="46"/>
      <c r="D962" s="48"/>
    </row>
    <row r="963" ht="25" customHeight="1" spans="1:4">
      <c r="A963" s="59" t="s">
        <v>748</v>
      </c>
      <c r="B963" s="45"/>
      <c r="C963" s="46"/>
      <c r="D963" s="48"/>
    </row>
    <row r="964" ht="25" customHeight="1" spans="1:4">
      <c r="A964" s="59" t="s">
        <v>885</v>
      </c>
      <c r="B964" s="45"/>
      <c r="C964" s="46"/>
      <c r="D964" s="48"/>
    </row>
    <row r="965" ht="25" customHeight="1" spans="1:4">
      <c r="A965" s="59" t="s">
        <v>886</v>
      </c>
      <c r="B965" s="45"/>
      <c r="C965" s="46"/>
      <c r="D965" s="48"/>
    </row>
    <row r="966" ht="25" customHeight="1" spans="1:4">
      <c r="A966" s="59" t="s">
        <v>887</v>
      </c>
      <c r="B966" s="45"/>
      <c r="C966" s="46"/>
      <c r="D966" s="48"/>
    </row>
    <row r="967" ht="25" customHeight="1" spans="1:4">
      <c r="A967" s="59" t="s">
        <v>888</v>
      </c>
      <c r="B967" s="45"/>
      <c r="C967" s="46"/>
      <c r="D967" s="48"/>
    </row>
    <row r="968" ht="25" customHeight="1" spans="1:4">
      <c r="A968" s="59" t="s">
        <v>889</v>
      </c>
      <c r="B968" s="45"/>
      <c r="C968" s="46"/>
      <c r="D968" s="48"/>
    </row>
    <row r="969" ht="25" customHeight="1" spans="1:4">
      <c r="A969" s="59" t="s">
        <v>890</v>
      </c>
      <c r="B969" s="45"/>
      <c r="C969" s="46"/>
      <c r="D969" s="48"/>
    </row>
    <row r="970" ht="25" customHeight="1" spans="1:4">
      <c r="A970" s="59" t="s">
        <v>891</v>
      </c>
      <c r="B970" s="45">
        <f>SUM(B971:B974)</f>
        <v>0</v>
      </c>
      <c r="C970" s="46"/>
      <c r="D970" s="48"/>
    </row>
    <row r="971" ht="25" customHeight="1" spans="1:4">
      <c r="A971" s="59" t="s">
        <v>892</v>
      </c>
      <c r="B971" s="45"/>
      <c r="C971" s="46"/>
      <c r="D971" s="48"/>
    </row>
    <row r="972" ht="25" customHeight="1" spans="1:4">
      <c r="A972" s="59" t="s">
        <v>893</v>
      </c>
      <c r="B972" s="45"/>
      <c r="C972" s="46"/>
      <c r="D972" s="48"/>
    </row>
    <row r="973" ht="25" customHeight="1" spans="1:4">
      <c r="A973" s="59" t="s">
        <v>894</v>
      </c>
      <c r="B973" s="45"/>
      <c r="C973" s="46"/>
      <c r="D973" s="48"/>
    </row>
    <row r="974" ht="25" customHeight="1" spans="1:4">
      <c r="A974" s="59" t="s">
        <v>895</v>
      </c>
      <c r="B974" s="45"/>
      <c r="C974" s="46"/>
      <c r="D974" s="48"/>
    </row>
    <row r="975" ht="25" customHeight="1" spans="1:4">
      <c r="A975" s="59" t="s">
        <v>896</v>
      </c>
      <c r="B975" s="45">
        <f>SUM(B976:B981)</f>
        <v>0</v>
      </c>
      <c r="C975" s="46"/>
      <c r="D975" s="48"/>
    </row>
    <row r="976" ht="25" customHeight="1" spans="1:4">
      <c r="A976" s="59" t="s">
        <v>746</v>
      </c>
      <c r="B976" s="45"/>
      <c r="C976" s="46"/>
      <c r="D976" s="48"/>
    </row>
    <row r="977" ht="25" customHeight="1" spans="1:4">
      <c r="A977" s="59" t="s">
        <v>747</v>
      </c>
      <c r="B977" s="45"/>
      <c r="C977" s="46"/>
      <c r="D977" s="48"/>
    </row>
    <row r="978" ht="25" customHeight="1" spans="1:4">
      <c r="A978" s="59" t="s">
        <v>748</v>
      </c>
      <c r="B978" s="45"/>
      <c r="C978" s="46"/>
      <c r="D978" s="48"/>
    </row>
    <row r="979" ht="25" customHeight="1" spans="1:4">
      <c r="A979" s="59" t="s">
        <v>882</v>
      </c>
      <c r="B979" s="45"/>
      <c r="C979" s="46"/>
      <c r="D979" s="48"/>
    </row>
    <row r="980" ht="25" customHeight="1" spans="1:4">
      <c r="A980" s="59" t="s">
        <v>897</v>
      </c>
      <c r="B980" s="45"/>
      <c r="C980" s="46"/>
      <c r="D980" s="48"/>
    </row>
    <row r="981" ht="25" customHeight="1" spans="1:4">
      <c r="A981" s="59" t="s">
        <v>898</v>
      </c>
      <c r="B981" s="45"/>
      <c r="C981" s="46"/>
      <c r="D981" s="48"/>
    </row>
    <row r="982" ht="25" customHeight="1" spans="1:4">
      <c r="A982" s="59" t="s">
        <v>899</v>
      </c>
      <c r="B982" s="45">
        <f>SUM(B983:B986)</f>
        <v>0</v>
      </c>
      <c r="C982" s="46"/>
      <c r="D982" s="48"/>
    </row>
    <row r="983" ht="25" customHeight="1" spans="1:4">
      <c r="A983" s="59" t="s">
        <v>900</v>
      </c>
      <c r="B983" s="45"/>
      <c r="C983" s="46"/>
      <c r="D983" s="48"/>
    </row>
    <row r="984" ht="25" customHeight="1" spans="1:4">
      <c r="A984" s="59" t="s">
        <v>901</v>
      </c>
      <c r="B984" s="45"/>
      <c r="C984" s="46"/>
      <c r="D984" s="48"/>
    </row>
    <row r="985" ht="25" customHeight="1" spans="1:4">
      <c r="A985" s="59" t="s">
        <v>902</v>
      </c>
      <c r="B985" s="45"/>
      <c r="C985" s="46"/>
      <c r="D985" s="48"/>
    </row>
    <row r="986" ht="25" customHeight="1" spans="1:4">
      <c r="A986" s="59" t="s">
        <v>903</v>
      </c>
      <c r="B986" s="45"/>
      <c r="C986" s="46"/>
      <c r="D986" s="48"/>
    </row>
    <row r="987" ht="25" customHeight="1" spans="1:4">
      <c r="A987" s="59" t="s">
        <v>904</v>
      </c>
      <c r="B987" s="45">
        <f>SUM(B988:B989)</f>
        <v>0</v>
      </c>
      <c r="C987" s="46"/>
      <c r="D987" s="48"/>
    </row>
    <row r="988" ht="25" customHeight="1" spans="1:4">
      <c r="A988" s="59" t="s">
        <v>905</v>
      </c>
      <c r="B988" s="45"/>
      <c r="C988" s="46"/>
      <c r="D988" s="48"/>
    </row>
    <row r="989" ht="25" customHeight="1" spans="1:4">
      <c r="A989" s="59" t="s">
        <v>906</v>
      </c>
      <c r="B989" s="45"/>
      <c r="C989" s="46"/>
      <c r="D989" s="48"/>
    </row>
    <row r="990" ht="25" customHeight="1" spans="1:4">
      <c r="A990" s="59" t="s">
        <v>907</v>
      </c>
      <c r="B990" s="45">
        <f>SUM(B991,B1001,B1017,B1022,B1036,B1043,B1050,)</f>
        <v>84</v>
      </c>
      <c r="C990" s="45">
        <f>SUM(C991,C1001,C1017,C1022,C1036,C1043,C1050,)</f>
        <v>0</v>
      </c>
      <c r="D990" s="45">
        <f>SUM(D991,D1001,D1017,D1022,D1036,D1043,D1050,)</f>
        <v>84</v>
      </c>
    </row>
    <row r="991" ht="25" customHeight="1" spans="1:4">
      <c r="A991" s="59" t="s">
        <v>908</v>
      </c>
      <c r="B991" s="45">
        <f>SUM(B992:B1000)</f>
        <v>0</v>
      </c>
      <c r="C991" s="46"/>
      <c r="D991" s="48"/>
    </row>
    <row r="992" ht="25" customHeight="1" spans="1:4">
      <c r="A992" s="59" t="s">
        <v>746</v>
      </c>
      <c r="B992" s="45"/>
      <c r="C992" s="46"/>
      <c r="D992" s="48"/>
    </row>
    <row r="993" ht="25" customHeight="1" spans="1:4">
      <c r="A993" s="59" t="s">
        <v>747</v>
      </c>
      <c r="B993" s="45"/>
      <c r="C993" s="46"/>
      <c r="D993" s="48"/>
    </row>
    <row r="994" ht="25" customHeight="1" spans="1:4">
      <c r="A994" s="59" t="s">
        <v>748</v>
      </c>
      <c r="B994" s="45"/>
      <c r="C994" s="46"/>
      <c r="D994" s="48"/>
    </row>
    <row r="995" ht="25" customHeight="1" spans="1:4">
      <c r="A995" s="59" t="s">
        <v>909</v>
      </c>
      <c r="B995" s="45"/>
      <c r="C995" s="46"/>
      <c r="D995" s="48"/>
    </row>
    <row r="996" ht="25" customHeight="1" spans="1:4">
      <c r="A996" s="59" t="s">
        <v>910</v>
      </c>
      <c r="B996" s="45"/>
      <c r="C996" s="46"/>
      <c r="D996" s="48"/>
    </row>
    <row r="997" ht="25" customHeight="1" spans="1:4">
      <c r="A997" s="59" t="s">
        <v>911</v>
      </c>
      <c r="B997" s="45"/>
      <c r="C997" s="46"/>
      <c r="D997" s="48"/>
    </row>
    <row r="998" ht="25" customHeight="1" spans="1:4">
      <c r="A998" s="59" t="s">
        <v>912</v>
      </c>
      <c r="B998" s="45"/>
      <c r="C998" s="46"/>
      <c r="D998" s="48"/>
    </row>
    <row r="999" ht="25" customHeight="1" spans="1:4">
      <c r="A999" s="59" t="s">
        <v>913</v>
      </c>
      <c r="B999" s="45"/>
      <c r="C999" s="46"/>
      <c r="D999" s="48"/>
    </row>
    <row r="1000" ht="25" customHeight="1" spans="1:4">
      <c r="A1000" s="59" t="s">
        <v>914</v>
      </c>
      <c r="B1000" s="45"/>
      <c r="C1000" s="46"/>
      <c r="D1000" s="48"/>
    </row>
    <row r="1001" ht="25" customHeight="1" spans="1:4">
      <c r="A1001" s="59" t="s">
        <v>915</v>
      </c>
      <c r="B1001" s="45">
        <f>SUM(B1002:B1016)</f>
        <v>0</v>
      </c>
      <c r="C1001" s="46"/>
      <c r="D1001" s="48"/>
    </row>
    <row r="1002" ht="25" customHeight="1" spans="1:4">
      <c r="A1002" s="59" t="s">
        <v>746</v>
      </c>
      <c r="B1002" s="45"/>
      <c r="C1002" s="46"/>
      <c r="D1002" s="48"/>
    </row>
    <row r="1003" ht="25" customHeight="1" spans="1:4">
      <c r="A1003" s="59" t="s">
        <v>747</v>
      </c>
      <c r="B1003" s="45"/>
      <c r="C1003" s="46"/>
      <c r="D1003" s="48"/>
    </row>
    <row r="1004" ht="25" customHeight="1" spans="1:4">
      <c r="A1004" s="59" t="s">
        <v>748</v>
      </c>
      <c r="B1004" s="45"/>
      <c r="C1004" s="46"/>
      <c r="D1004" s="48"/>
    </row>
    <row r="1005" ht="25" customHeight="1" spans="1:4">
      <c r="A1005" s="59" t="s">
        <v>916</v>
      </c>
      <c r="B1005" s="45"/>
      <c r="C1005" s="46"/>
      <c r="D1005" s="48"/>
    </row>
    <row r="1006" ht="25" customHeight="1" spans="1:4">
      <c r="A1006" s="59" t="s">
        <v>917</v>
      </c>
      <c r="B1006" s="45"/>
      <c r="C1006" s="46"/>
      <c r="D1006" s="48"/>
    </row>
    <row r="1007" ht="25" customHeight="1" spans="1:4">
      <c r="A1007" s="59" t="s">
        <v>918</v>
      </c>
      <c r="B1007" s="45"/>
      <c r="C1007" s="46"/>
      <c r="D1007" s="48"/>
    </row>
    <row r="1008" ht="25" customHeight="1" spans="1:4">
      <c r="A1008" s="59" t="s">
        <v>919</v>
      </c>
      <c r="B1008" s="45"/>
      <c r="C1008" s="46"/>
      <c r="D1008" s="48"/>
    </row>
    <row r="1009" ht="25" customHeight="1" spans="1:4">
      <c r="A1009" s="59" t="s">
        <v>920</v>
      </c>
      <c r="B1009" s="45"/>
      <c r="C1009" s="46"/>
      <c r="D1009" s="48"/>
    </row>
    <row r="1010" ht="25" customHeight="1" spans="1:4">
      <c r="A1010" s="59" t="s">
        <v>921</v>
      </c>
      <c r="B1010" s="45"/>
      <c r="C1010" s="46"/>
      <c r="D1010" s="48"/>
    </row>
    <row r="1011" ht="25" customHeight="1" spans="1:4">
      <c r="A1011" s="59" t="s">
        <v>922</v>
      </c>
      <c r="B1011" s="45"/>
      <c r="C1011" s="46"/>
      <c r="D1011" s="48"/>
    </row>
    <row r="1012" ht="25" customHeight="1" spans="1:4">
      <c r="A1012" s="59" t="s">
        <v>923</v>
      </c>
      <c r="B1012" s="45"/>
      <c r="C1012" s="46"/>
      <c r="D1012" s="48"/>
    </row>
    <row r="1013" ht="25" customHeight="1" spans="1:4">
      <c r="A1013" s="59" t="s">
        <v>924</v>
      </c>
      <c r="B1013" s="45"/>
      <c r="C1013" s="46"/>
      <c r="D1013" s="48"/>
    </row>
    <row r="1014" ht="25" customHeight="1" spans="1:4">
      <c r="A1014" s="59" t="s">
        <v>925</v>
      </c>
      <c r="B1014" s="45"/>
      <c r="C1014" s="46"/>
      <c r="D1014" s="48"/>
    </row>
    <row r="1015" ht="25" customHeight="1" spans="1:4">
      <c r="A1015" s="59" t="s">
        <v>926</v>
      </c>
      <c r="B1015" s="45"/>
      <c r="C1015" s="46"/>
      <c r="D1015" s="48"/>
    </row>
    <row r="1016" ht="25" customHeight="1" spans="1:4">
      <c r="A1016" s="59" t="s">
        <v>927</v>
      </c>
      <c r="B1016" s="45"/>
      <c r="C1016" s="46"/>
      <c r="D1016" s="48"/>
    </row>
    <row r="1017" ht="25" customHeight="1" spans="1:4">
      <c r="A1017" s="59" t="s">
        <v>928</v>
      </c>
      <c r="B1017" s="45">
        <f>SUM(B1018:B1021)</f>
        <v>0</v>
      </c>
      <c r="C1017" s="46"/>
      <c r="D1017" s="48"/>
    </row>
    <row r="1018" ht="25" customHeight="1" spans="1:4">
      <c r="A1018" s="59" t="s">
        <v>746</v>
      </c>
      <c r="B1018" s="45"/>
      <c r="C1018" s="46"/>
      <c r="D1018" s="48"/>
    </row>
    <row r="1019" ht="25" customHeight="1" spans="1:4">
      <c r="A1019" s="59" t="s">
        <v>747</v>
      </c>
      <c r="B1019" s="45"/>
      <c r="C1019" s="46"/>
      <c r="D1019" s="48"/>
    </row>
    <row r="1020" ht="25" customHeight="1" spans="1:4">
      <c r="A1020" s="59" t="s">
        <v>748</v>
      </c>
      <c r="B1020" s="45"/>
      <c r="C1020" s="46"/>
      <c r="D1020" s="48"/>
    </row>
    <row r="1021" ht="25" customHeight="1" spans="1:4">
      <c r="A1021" s="59" t="s">
        <v>929</v>
      </c>
      <c r="B1021" s="45"/>
      <c r="C1021" s="46"/>
      <c r="D1021" s="48"/>
    </row>
    <row r="1022" ht="25" customHeight="1" spans="1:4">
      <c r="A1022" s="59" t="s">
        <v>930</v>
      </c>
      <c r="B1022" s="45">
        <f>SUM(B1023:B1035)</f>
        <v>0</v>
      </c>
      <c r="C1022" s="46"/>
      <c r="D1022" s="48"/>
    </row>
    <row r="1023" ht="25" customHeight="1" spans="1:4">
      <c r="A1023" s="59" t="s">
        <v>746</v>
      </c>
      <c r="B1023" s="45"/>
      <c r="C1023" s="46"/>
      <c r="D1023" s="48"/>
    </row>
    <row r="1024" ht="25" customHeight="1" spans="1:4">
      <c r="A1024" s="59" t="s">
        <v>747</v>
      </c>
      <c r="B1024" s="45"/>
      <c r="C1024" s="46"/>
      <c r="D1024" s="48"/>
    </row>
    <row r="1025" ht="25" customHeight="1" spans="1:4">
      <c r="A1025" s="59" t="s">
        <v>748</v>
      </c>
      <c r="B1025" s="45"/>
      <c r="C1025" s="46"/>
      <c r="D1025" s="48"/>
    </row>
    <row r="1026" ht="25" customHeight="1" spans="1:4">
      <c r="A1026" s="59" t="s">
        <v>931</v>
      </c>
      <c r="B1026" s="45"/>
      <c r="C1026" s="46"/>
      <c r="D1026" s="48"/>
    </row>
    <row r="1027" ht="25" customHeight="1" spans="1:4">
      <c r="A1027" s="59" t="s">
        <v>932</v>
      </c>
      <c r="B1027" s="45"/>
      <c r="C1027" s="46"/>
      <c r="D1027" s="48"/>
    </row>
    <row r="1028" ht="25" customHeight="1" spans="1:4">
      <c r="A1028" s="59" t="s">
        <v>933</v>
      </c>
      <c r="B1028" s="45"/>
      <c r="C1028" s="46"/>
      <c r="D1028" s="48"/>
    </row>
    <row r="1029" ht="25" customHeight="1" spans="1:4">
      <c r="A1029" s="59" t="s">
        <v>934</v>
      </c>
      <c r="B1029" s="45"/>
      <c r="C1029" s="46"/>
      <c r="D1029" s="48"/>
    </row>
    <row r="1030" ht="25" customHeight="1" spans="1:4">
      <c r="A1030" s="59" t="s">
        <v>935</v>
      </c>
      <c r="B1030" s="45"/>
      <c r="C1030" s="46"/>
      <c r="D1030" s="48"/>
    </row>
    <row r="1031" ht="25" customHeight="1" spans="1:4">
      <c r="A1031" s="59" t="s">
        <v>936</v>
      </c>
      <c r="B1031" s="45"/>
      <c r="C1031" s="46"/>
      <c r="D1031" s="48"/>
    </row>
    <row r="1032" ht="25" customHeight="1" spans="1:4">
      <c r="A1032" s="59" t="s">
        <v>937</v>
      </c>
      <c r="B1032" s="45"/>
      <c r="C1032" s="46"/>
      <c r="D1032" s="48"/>
    </row>
    <row r="1033" ht="25" customHeight="1" spans="1:4">
      <c r="A1033" s="59" t="s">
        <v>882</v>
      </c>
      <c r="B1033" s="45"/>
      <c r="C1033" s="46"/>
      <c r="D1033" s="48"/>
    </row>
    <row r="1034" ht="25" customHeight="1" spans="1:4">
      <c r="A1034" s="59" t="s">
        <v>938</v>
      </c>
      <c r="B1034" s="45"/>
      <c r="C1034" s="46"/>
      <c r="D1034" s="48"/>
    </row>
    <row r="1035" ht="25" customHeight="1" spans="1:4">
      <c r="A1035" s="59" t="s">
        <v>939</v>
      </c>
      <c r="B1035" s="45"/>
      <c r="C1035" s="46"/>
      <c r="D1035" s="48"/>
    </row>
    <row r="1036" ht="25" customHeight="1" spans="1:4">
      <c r="A1036" s="59" t="s">
        <v>940</v>
      </c>
      <c r="B1036" s="45">
        <f>SUM(B1037:B1042)</f>
        <v>0</v>
      </c>
      <c r="C1036" s="46"/>
      <c r="D1036" s="48"/>
    </row>
    <row r="1037" ht="25" customHeight="1" spans="1:4">
      <c r="A1037" s="59" t="s">
        <v>746</v>
      </c>
      <c r="B1037" s="45"/>
      <c r="C1037" s="46"/>
      <c r="D1037" s="48"/>
    </row>
    <row r="1038" ht="25" customHeight="1" spans="1:4">
      <c r="A1038" s="59" t="s">
        <v>747</v>
      </c>
      <c r="B1038" s="45"/>
      <c r="C1038" s="46"/>
      <c r="D1038" s="48"/>
    </row>
    <row r="1039" ht="25" customHeight="1" spans="1:4">
      <c r="A1039" s="59" t="s">
        <v>748</v>
      </c>
      <c r="B1039" s="45"/>
      <c r="C1039" s="46"/>
      <c r="D1039" s="48"/>
    </row>
    <row r="1040" ht="25" customHeight="1" spans="1:4">
      <c r="A1040" s="59" t="s">
        <v>941</v>
      </c>
      <c r="B1040" s="45"/>
      <c r="C1040" s="46"/>
      <c r="D1040" s="48"/>
    </row>
    <row r="1041" ht="25" customHeight="1" spans="1:4">
      <c r="A1041" s="59" t="s">
        <v>942</v>
      </c>
      <c r="B1041" s="45"/>
      <c r="C1041" s="46"/>
      <c r="D1041" s="48"/>
    </row>
    <row r="1042" ht="25" customHeight="1" spans="1:4">
      <c r="A1042" s="59" t="s">
        <v>943</v>
      </c>
      <c r="B1042" s="45"/>
      <c r="C1042" s="46"/>
      <c r="D1042" s="48"/>
    </row>
    <row r="1043" ht="25" customHeight="1" spans="1:4">
      <c r="A1043" s="59" t="s">
        <v>944</v>
      </c>
      <c r="B1043" s="45">
        <f>SUM(B1044:B1049)</f>
        <v>84</v>
      </c>
      <c r="C1043" s="45">
        <f>SUM(C1044:C1049)</f>
        <v>0</v>
      </c>
      <c r="D1043" s="45">
        <f>SUM(D1044:D1049)</f>
        <v>84</v>
      </c>
    </row>
    <row r="1044" ht="25" customHeight="1" spans="1:4">
      <c r="A1044" s="59" t="s">
        <v>746</v>
      </c>
      <c r="B1044" s="45"/>
      <c r="C1044" s="46"/>
      <c r="D1044" s="48"/>
    </row>
    <row r="1045" ht="25" customHeight="1" spans="1:4">
      <c r="A1045" s="59" t="s">
        <v>747</v>
      </c>
      <c r="B1045" s="45"/>
      <c r="C1045" s="46"/>
      <c r="D1045" s="48"/>
    </row>
    <row r="1046" ht="25" customHeight="1" spans="1:4">
      <c r="A1046" s="59" t="s">
        <v>748</v>
      </c>
      <c r="B1046" s="45"/>
      <c r="C1046" s="46"/>
      <c r="D1046" s="48"/>
    </row>
    <row r="1047" ht="25" customHeight="1" spans="1:4">
      <c r="A1047" s="59" t="s">
        <v>945</v>
      </c>
      <c r="B1047" s="45"/>
      <c r="C1047" s="46"/>
      <c r="D1047" s="48"/>
    </row>
    <row r="1048" ht="25" customHeight="1" spans="1:4">
      <c r="A1048" s="59" t="s">
        <v>946</v>
      </c>
      <c r="B1048" s="45">
        <v>84</v>
      </c>
      <c r="C1048" s="46"/>
      <c r="D1048" s="48">
        <v>84</v>
      </c>
    </row>
    <row r="1049" ht="25" customHeight="1" spans="1:4">
      <c r="A1049" s="59" t="s">
        <v>947</v>
      </c>
      <c r="B1049" s="45"/>
      <c r="C1049" s="46"/>
      <c r="D1049" s="48"/>
    </row>
    <row r="1050" ht="25" customHeight="1" spans="1:4">
      <c r="A1050" s="59" t="s">
        <v>948</v>
      </c>
      <c r="B1050" s="45">
        <f>SUM(B1051:B1055)</f>
        <v>0</v>
      </c>
      <c r="C1050" s="46"/>
      <c r="D1050" s="48"/>
    </row>
    <row r="1051" ht="25" customHeight="1" spans="1:4">
      <c r="A1051" s="59" t="s">
        <v>949</v>
      </c>
      <c r="B1051" s="45"/>
      <c r="C1051" s="46"/>
      <c r="D1051" s="48"/>
    </row>
    <row r="1052" ht="25" customHeight="1" spans="1:4">
      <c r="A1052" s="59" t="s">
        <v>950</v>
      </c>
      <c r="B1052" s="45"/>
      <c r="C1052" s="46"/>
      <c r="D1052" s="48"/>
    </row>
    <row r="1053" ht="25" customHeight="1" spans="1:4">
      <c r="A1053" s="59" t="s">
        <v>951</v>
      </c>
      <c r="B1053" s="45"/>
      <c r="C1053" s="46"/>
      <c r="D1053" s="48"/>
    </row>
    <row r="1054" ht="25" customHeight="1" spans="1:4">
      <c r="A1054" s="59" t="s">
        <v>952</v>
      </c>
      <c r="B1054" s="45"/>
      <c r="C1054" s="46"/>
      <c r="D1054" s="48"/>
    </row>
    <row r="1055" ht="25" customHeight="1" spans="1:4">
      <c r="A1055" s="59" t="s">
        <v>953</v>
      </c>
      <c r="B1055" s="45"/>
      <c r="C1055" s="46"/>
      <c r="D1055" s="48"/>
    </row>
    <row r="1056" ht="25" customHeight="1" spans="1:4">
      <c r="A1056" s="59" t="s">
        <v>954</v>
      </c>
      <c r="B1056" s="45">
        <f>SUM(B1057,B1067,B1073,)</f>
        <v>481</v>
      </c>
      <c r="C1056" s="45">
        <f>SUM(C1057,C1067,C1073,)</f>
        <v>124</v>
      </c>
      <c r="D1056" s="45">
        <f>SUM(D1057,D1067,D1073,)</f>
        <v>233</v>
      </c>
    </row>
    <row r="1057" ht="25" customHeight="1" spans="1:4">
      <c r="A1057" s="59" t="s">
        <v>955</v>
      </c>
      <c r="B1057" s="45">
        <f>SUM(B1058:B1066)</f>
        <v>124</v>
      </c>
      <c r="C1057" s="45">
        <f>SUM(C1058:C1066)</f>
        <v>124</v>
      </c>
      <c r="D1057" s="45">
        <f>SUM(D1058:D1066)</f>
        <v>0</v>
      </c>
    </row>
    <row r="1058" ht="25" customHeight="1" spans="1:4">
      <c r="A1058" s="59" t="s">
        <v>746</v>
      </c>
      <c r="B1058" s="45"/>
      <c r="C1058" s="46"/>
      <c r="D1058" s="48"/>
    </row>
    <row r="1059" ht="25" customHeight="1" spans="1:4">
      <c r="A1059" s="59" t="s">
        <v>747</v>
      </c>
      <c r="B1059" s="45"/>
      <c r="C1059" s="46"/>
      <c r="D1059" s="48"/>
    </row>
    <row r="1060" ht="25" customHeight="1" spans="1:4">
      <c r="A1060" s="59" t="s">
        <v>748</v>
      </c>
      <c r="B1060" s="45"/>
      <c r="C1060" s="46"/>
      <c r="D1060" s="48"/>
    </row>
    <row r="1061" ht="25" customHeight="1" spans="1:4">
      <c r="A1061" s="59" t="s">
        <v>956</v>
      </c>
      <c r="B1061" s="45"/>
      <c r="C1061" s="46"/>
      <c r="D1061" s="48"/>
    </row>
    <row r="1062" ht="25" customHeight="1" spans="1:4">
      <c r="A1062" s="59" t="s">
        <v>957</v>
      </c>
      <c r="B1062" s="45"/>
      <c r="C1062" s="46"/>
      <c r="D1062" s="48"/>
    </row>
    <row r="1063" ht="25" customHeight="1" spans="1:4">
      <c r="A1063" s="59" t="s">
        <v>958</v>
      </c>
      <c r="B1063" s="45"/>
      <c r="C1063" s="46"/>
      <c r="D1063" s="48"/>
    </row>
    <row r="1064" ht="25" customHeight="1" spans="1:4">
      <c r="A1064" s="59" t="s">
        <v>959</v>
      </c>
      <c r="B1064" s="45"/>
      <c r="C1064" s="46"/>
      <c r="D1064" s="48"/>
    </row>
    <row r="1065" ht="25" customHeight="1" spans="1:4">
      <c r="A1065" s="59" t="s">
        <v>749</v>
      </c>
      <c r="B1065" s="45"/>
      <c r="C1065" s="46"/>
      <c r="D1065" s="48"/>
    </row>
    <row r="1066" ht="25" customHeight="1" spans="1:4">
      <c r="A1066" s="59" t="s">
        <v>960</v>
      </c>
      <c r="B1066" s="45">
        <v>124</v>
      </c>
      <c r="C1066" s="46">
        <v>124</v>
      </c>
      <c r="D1066" s="48"/>
    </row>
    <row r="1067" ht="25" customHeight="1" spans="1:4">
      <c r="A1067" s="59" t="s">
        <v>961</v>
      </c>
      <c r="B1067" s="45">
        <f>SUM(B1068:B1072)</f>
        <v>0</v>
      </c>
      <c r="C1067" s="45">
        <f>SUM(C1068:C1072)</f>
        <v>0</v>
      </c>
      <c r="D1067" s="45">
        <f>SUM(D1068:D1072)</f>
        <v>0</v>
      </c>
    </row>
    <row r="1068" ht="25" customHeight="1" spans="1:4">
      <c r="A1068" s="59" t="s">
        <v>746</v>
      </c>
      <c r="B1068" s="45"/>
      <c r="C1068" s="46"/>
      <c r="D1068" s="48"/>
    </row>
    <row r="1069" ht="25" customHeight="1" spans="1:4">
      <c r="A1069" s="59" t="s">
        <v>747</v>
      </c>
      <c r="B1069" s="45"/>
      <c r="C1069" s="46"/>
      <c r="D1069" s="48"/>
    </row>
    <row r="1070" ht="25" customHeight="1" spans="1:4">
      <c r="A1070" s="59" t="s">
        <v>748</v>
      </c>
      <c r="B1070" s="45"/>
      <c r="C1070" s="46"/>
      <c r="D1070" s="48"/>
    </row>
    <row r="1071" ht="25" customHeight="1" spans="1:4">
      <c r="A1071" s="59" t="s">
        <v>962</v>
      </c>
      <c r="B1071" s="45"/>
      <c r="C1071" s="46"/>
      <c r="D1071" s="48"/>
    </row>
    <row r="1072" ht="25" customHeight="1" spans="1:4">
      <c r="A1072" s="59" t="s">
        <v>963</v>
      </c>
      <c r="B1072" s="45"/>
      <c r="C1072" s="46"/>
      <c r="D1072" s="48"/>
    </row>
    <row r="1073" ht="25" customHeight="1" spans="1:4">
      <c r="A1073" s="59" t="s">
        <v>964</v>
      </c>
      <c r="B1073" s="45">
        <f>SUM(B1074:B1075)</f>
        <v>357</v>
      </c>
      <c r="C1073" s="45">
        <f>SUM(C1074:C1075)</f>
        <v>0</v>
      </c>
      <c r="D1073" s="45">
        <f>SUM(D1074:D1075)</f>
        <v>233</v>
      </c>
    </row>
    <row r="1074" ht="25" customHeight="1" spans="1:4">
      <c r="A1074" s="59" t="s">
        <v>965</v>
      </c>
      <c r="B1074" s="45"/>
      <c r="C1074" s="46"/>
      <c r="D1074" s="48"/>
    </row>
    <row r="1075" ht="25" customHeight="1" spans="1:4">
      <c r="A1075" s="59" t="s">
        <v>966</v>
      </c>
      <c r="B1075" s="45">
        <v>357</v>
      </c>
      <c r="C1075" s="46"/>
      <c r="D1075" s="48">
        <v>233</v>
      </c>
    </row>
    <row r="1076" ht="25" customHeight="1" spans="1:4">
      <c r="A1076" s="59" t="s">
        <v>967</v>
      </c>
      <c r="B1076" s="45">
        <f>SUM(B1077,B1084,B1090,)</f>
        <v>0</v>
      </c>
      <c r="C1076" s="46"/>
      <c r="D1076" s="48"/>
    </row>
    <row r="1077" ht="25" customHeight="1" spans="1:4">
      <c r="A1077" s="59" t="s">
        <v>968</v>
      </c>
      <c r="B1077" s="45">
        <f>SUM(B1078:B1083)</f>
        <v>0</v>
      </c>
      <c r="C1077" s="46"/>
      <c r="D1077" s="48"/>
    </row>
    <row r="1078" ht="25" customHeight="1" spans="1:4">
      <c r="A1078" s="59" t="s">
        <v>746</v>
      </c>
      <c r="B1078" s="45"/>
      <c r="C1078" s="46"/>
      <c r="D1078" s="48"/>
    </row>
    <row r="1079" ht="25" customHeight="1" spans="1:4">
      <c r="A1079" s="59" t="s">
        <v>747</v>
      </c>
      <c r="B1079" s="45"/>
      <c r="C1079" s="46"/>
      <c r="D1079" s="48"/>
    </row>
    <row r="1080" ht="25" customHeight="1" spans="1:4">
      <c r="A1080" s="59" t="s">
        <v>748</v>
      </c>
      <c r="B1080" s="45"/>
      <c r="C1080" s="46"/>
      <c r="D1080" s="48"/>
    </row>
    <row r="1081" ht="25" customHeight="1" spans="1:4">
      <c r="A1081" s="59" t="s">
        <v>969</v>
      </c>
      <c r="B1081" s="45"/>
      <c r="C1081" s="46"/>
      <c r="D1081" s="48"/>
    </row>
    <row r="1082" ht="25" customHeight="1" spans="1:4">
      <c r="A1082" s="59" t="s">
        <v>749</v>
      </c>
      <c r="B1082" s="45"/>
      <c r="C1082" s="46"/>
      <c r="D1082" s="48"/>
    </row>
    <row r="1083" ht="25" customHeight="1" spans="1:4">
      <c r="A1083" s="59" t="s">
        <v>970</v>
      </c>
      <c r="B1083" s="45"/>
      <c r="C1083" s="46"/>
      <c r="D1083" s="48"/>
    </row>
    <row r="1084" ht="25" customHeight="1" spans="1:4">
      <c r="A1084" s="59" t="s">
        <v>971</v>
      </c>
      <c r="B1084" s="45">
        <f>SUM(B1085:B1089)</f>
        <v>0</v>
      </c>
      <c r="C1084" s="46"/>
      <c r="D1084" s="48"/>
    </row>
    <row r="1085" ht="25" customHeight="1" spans="1:4">
      <c r="A1085" s="59" t="s">
        <v>972</v>
      </c>
      <c r="B1085" s="45"/>
      <c r="C1085" s="46"/>
      <c r="D1085" s="48"/>
    </row>
    <row r="1086" ht="25" customHeight="1" spans="1:4">
      <c r="A1086" s="60" t="s">
        <v>973</v>
      </c>
      <c r="B1086" s="45"/>
      <c r="C1086" s="46"/>
      <c r="D1086" s="48"/>
    </row>
    <row r="1087" ht="25" customHeight="1" spans="1:4">
      <c r="A1087" s="59" t="s">
        <v>974</v>
      </c>
      <c r="B1087" s="45"/>
      <c r="C1087" s="46"/>
      <c r="D1087" s="48"/>
    </row>
    <row r="1088" ht="25" customHeight="1" spans="1:4">
      <c r="A1088" s="59" t="s">
        <v>975</v>
      </c>
      <c r="B1088" s="45"/>
      <c r="C1088" s="46"/>
      <c r="D1088" s="48"/>
    </row>
    <row r="1089" ht="25" customHeight="1" spans="1:4">
      <c r="A1089" s="59" t="s">
        <v>976</v>
      </c>
      <c r="B1089" s="45"/>
      <c r="C1089" s="46"/>
      <c r="D1089" s="48"/>
    </row>
    <row r="1090" ht="25" customHeight="1" spans="1:4">
      <c r="A1090" s="59" t="s">
        <v>977</v>
      </c>
      <c r="B1090" s="45"/>
      <c r="C1090" s="46"/>
      <c r="D1090" s="48"/>
    </row>
    <row r="1091" ht="25" customHeight="1" spans="1:4">
      <c r="A1091" s="59" t="s">
        <v>978</v>
      </c>
      <c r="B1091" s="45">
        <f>SUM(B1092:B1100)</f>
        <v>0</v>
      </c>
      <c r="C1091" s="46"/>
      <c r="D1091" s="48"/>
    </row>
    <row r="1092" ht="25" customHeight="1" spans="1:4">
      <c r="A1092" s="59" t="s">
        <v>979</v>
      </c>
      <c r="B1092" s="45"/>
      <c r="C1092" s="46"/>
      <c r="D1092" s="48"/>
    </row>
    <row r="1093" ht="25" customHeight="1" spans="1:4">
      <c r="A1093" s="59" t="s">
        <v>980</v>
      </c>
      <c r="B1093" s="45"/>
      <c r="C1093" s="46"/>
      <c r="D1093" s="48"/>
    </row>
    <row r="1094" ht="25" customHeight="1" spans="1:4">
      <c r="A1094" s="59" t="s">
        <v>981</v>
      </c>
      <c r="B1094" s="45"/>
      <c r="C1094" s="46"/>
      <c r="D1094" s="48"/>
    </row>
    <row r="1095" ht="25" customHeight="1" spans="1:4">
      <c r="A1095" s="59" t="s">
        <v>982</v>
      </c>
      <c r="B1095" s="45"/>
      <c r="C1095" s="46"/>
      <c r="D1095" s="48"/>
    </row>
    <row r="1096" ht="25" customHeight="1" spans="1:4">
      <c r="A1096" s="59" t="s">
        <v>983</v>
      </c>
      <c r="B1096" s="45"/>
      <c r="C1096" s="46"/>
      <c r="D1096" s="48"/>
    </row>
    <row r="1097" ht="25" customHeight="1" spans="1:4">
      <c r="A1097" s="59" t="s">
        <v>745</v>
      </c>
      <c r="B1097" s="45"/>
      <c r="C1097" s="46"/>
      <c r="D1097" s="48"/>
    </row>
    <row r="1098" ht="25" customHeight="1" spans="1:4">
      <c r="A1098" s="59" t="s">
        <v>984</v>
      </c>
      <c r="B1098" s="45"/>
      <c r="C1098" s="46"/>
      <c r="D1098" s="48"/>
    </row>
    <row r="1099" ht="25" customHeight="1" spans="1:4">
      <c r="A1099" s="59" t="s">
        <v>985</v>
      </c>
      <c r="B1099" s="45"/>
      <c r="C1099" s="46"/>
      <c r="D1099" s="48"/>
    </row>
    <row r="1100" ht="25" customHeight="1" spans="1:4">
      <c r="A1100" s="59" t="s">
        <v>986</v>
      </c>
      <c r="B1100" s="45"/>
      <c r="C1100" s="46"/>
      <c r="D1100" s="48"/>
    </row>
    <row r="1101" ht="25" customHeight="1" spans="1:4">
      <c r="A1101" s="61" t="s">
        <v>987</v>
      </c>
      <c r="B1101" s="45">
        <f>SUM(B1102,B1121,B1140,B1149,B1164,)</f>
        <v>961</v>
      </c>
      <c r="C1101" s="45">
        <f>SUM(C1102,C1121,C1140,C1149,C1164,)</f>
        <v>894</v>
      </c>
      <c r="D1101" s="45">
        <f>SUM(D1102,D1121,D1140,D1149,D1164,)</f>
        <v>67</v>
      </c>
    </row>
    <row r="1102" ht="25" customHeight="1" spans="1:4">
      <c r="A1102" s="61" t="s">
        <v>988</v>
      </c>
      <c r="B1102" s="45">
        <f>SUM(B1103:B1120)</f>
        <v>923</v>
      </c>
      <c r="C1102" s="45">
        <f>SUM(C1103:C1120)</f>
        <v>894</v>
      </c>
      <c r="D1102" s="45">
        <f>SUM(D1103:D1120)</f>
        <v>29</v>
      </c>
    </row>
    <row r="1103" ht="25" customHeight="1" spans="1:4">
      <c r="A1103" s="59" t="s">
        <v>746</v>
      </c>
      <c r="B1103" s="45">
        <v>328</v>
      </c>
      <c r="C1103" s="46">
        <v>328</v>
      </c>
      <c r="D1103" s="48"/>
    </row>
    <row r="1104" ht="25" customHeight="1" spans="1:4">
      <c r="A1104" s="59" t="s">
        <v>747</v>
      </c>
      <c r="B1104" s="45"/>
      <c r="C1104" s="46"/>
      <c r="D1104" s="48"/>
    </row>
    <row r="1105" ht="25" customHeight="1" spans="1:4">
      <c r="A1105" s="59" t="s">
        <v>748</v>
      </c>
      <c r="B1105" s="45"/>
      <c r="C1105" s="46"/>
      <c r="D1105" s="48"/>
    </row>
    <row r="1106" ht="25" customHeight="1" spans="1:4">
      <c r="A1106" s="61" t="s">
        <v>989</v>
      </c>
      <c r="B1106" s="45"/>
      <c r="C1106" s="46"/>
      <c r="D1106" s="48"/>
    </row>
    <row r="1107" ht="25" customHeight="1" spans="1:4">
      <c r="A1107" s="59" t="s">
        <v>990</v>
      </c>
      <c r="B1107" s="45"/>
      <c r="C1107" s="46"/>
      <c r="D1107" s="48"/>
    </row>
    <row r="1108" ht="25" customHeight="1" spans="1:4">
      <c r="A1108" s="59" t="s">
        <v>991</v>
      </c>
      <c r="B1108" s="45"/>
      <c r="C1108" s="46"/>
      <c r="D1108" s="48"/>
    </row>
    <row r="1109" ht="25" customHeight="1" spans="1:4">
      <c r="A1109" s="61" t="s">
        <v>992</v>
      </c>
      <c r="B1109" s="45"/>
      <c r="C1109" s="46"/>
      <c r="D1109" s="48"/>
    </row>
    <row r="1110" ht="25" customHeight="1" spans="1:4">
      <c r="A1110" s="61" t="s">
        <v>993</v>
      </c>
      <c r="B1110" s="45"/>
      <c r="C1110" s="46"/>
      <c r="D1110" s="48"/>
    </row>
    <row r="1111" ht="25" customHeight="1" spans="1:4">
      <c r="A1111" s="61" t="s">
        <v>994</v>
      </c>
      <c r="B1111" s="45"/>
      <c r="C1111" s="46"/>
      <c r="D1111" s="48"/>
    </row>
    <row r="1112" ht="25" customHeight="1" spans="1:4">
      <c r="A1112" s="59" t="s">
        <v>995</v>
      </c>
      <c r="B1112" s="45"/>
      <c r="C1112" s="46"/>
      <c r="D1112" s="48"/>
    </row>
    <row r="1113" ht="25" customHeight="1" spans="1:4">
      <c r="A1113" s="59" t="s">
        <v>996</v>
      </c>
      <c r="B1113" s="45"/>
      <c r="C1113" s="46"/>
      <c r="D1113" s="48"/>
    </row>
    <row r="1114" ht="25" customHeight="1" spans="1:4">
      <c r="A1114" s="59" t="s">
        <v>997</v>
      </c>
      <c r="B1114" s="45"/>
      <c r="C1114" s="46"/>
      <c r="D1114" s="48"/>
    </row>
    <row r="1115" ht="25" customHeight="1" spans="1:4">
      <c r="A1115" s="59" t="s">
        <v>998</v>
      </c>
      <c r="B1115" s="45"/>
      <c r="C1115" s="46"/>
      <c r="D1115" s="48"/>
    </row>
    <row r="1116" ht="25" customHeight="1" spans="1:4">
      <c r="A1116" s="59" t="s">
        <v>999</v>
      </c>
      <c r="B1116" s="45"/>
      <c r="C1116" s="46"/>
      <c r="D1116" s="48"/>
    </row>
    <row r="1117" ht="25" customHeight="1" spans="1:4">
      <c r="A1117" s="59" t="s">
        <v>1000</v>
      </c>
      <c r="B1117" s="45"/>
      <c r="C1117" s="46"/>
      <c r="D1117" s="48"/>
    </row>
    <row r="1118" ht="25" customHeight="1" spans="1:4">
      <c r="A1118" s="59" t="s">
        <v>1001</v>
      </c>
      <c r="B1118" s="45"/>
      <c r="C1118" s="46"/>
      <c r="D1118" s="48"/>
    </row>
    <row r="1119" ht="25" customHeight="1" spans="1:4">
      <c r="A1119" s="59" t="s">
        <v>749</v>
      </c>
      <c r="B1119" s="45">
        <v>566</v>
      </c>
      <c r="C1119" s="46">
        <v>566</v>
      </c>
      <c r="D1119" s="48"/>
    </row>
    <row r="1120" ht="25" customHeight="1" spans="1:4">
      <c r="A1120" s="59" t="s">
        <v>1002</v>
      </c>
      <c r="B1120" s="45">
        <v>29</v>
      </c>
      <c r="C1120" s="46"/>
      <c r="D1120" s="48">
        <v>29</v>
      </c>
    </row>
    <row r="1121" ht="25" customHeight="1" spans="1:4">
      <c r="A1121" s="59" t="s">
        <v>1003</v>
      </c>
      <c r="B1121" s="45">
        <f>SUM(B1122:B1139)</f>
        <v>0</v>
      </c>
      <c r="C1121" s="46"/>
      <c r="D1121" s="48"/>
    </row>
    <row r="1122" ht="25" customHeight="1" spans="1:4">
      <c r="A1122" s="59" t="s">
        <v>746</v>
      </c>
      <c r="B1122" s="45"/>
      <c r="C1122" s="46"/>
      <c r="D1122" s="48"/>
    </row>
    <row r="1123" ht="25" customHeight="1" spans="1:4">
      <c r="A1123" s="59" t="s">
        <v>747</v>
      </c>
      <c r="B1123" s="45"/>
      <c r="C1123" s="46"/>
      <c r="D1123" s="48"/>
    </row>
    <row r="1124" ht="25" customHeight="1" spans="1:4">
      <c r="A1124" s="59" t="s">
        <v>748</v>
      </c>
      <c r="B1124" s="45"/>
      <c r="C1124" s="46"/>
      <c r="D1124" s="48"/>
    </row>
    <row r="1125" ht="25" customHeight="1" spans="1:4">
      <c r="A1125" s="59" t="s">
        <v>1004</v>
      </c>
      <c r="B1125" s="45"/>
      <c r="C1125" s="46"/>
      <c r="D1125" s="48"/>
    </row>
    <row r="1126" ht="25" customHeight="1" spans="1:4">
      <c r="A1126" s="59" t="s">
        <v>1005</v>
      </c>
      <c r="B1126" s="45"/>
      <c r="C1126" s="46"/>
      <c r="D1126" s="48"/>
    </row>
    <row r="1127" ht="25" customHeight="1" spans="1:4">
      <c r="A1127" s="59" t="s">
        <v>1006</v>
      </c>
      <c r="B1127" s="45"/>
      <c r="C1127" s="46"/>
      <c r="D1127" s="48"/>
    </row>
    <row r="1128" ht="25" customHeight="1" spans="1:4">
      <c r="A1128" s="59" t="s">
        <v>1007</v>
      </c>
      <c r="B1128" s="45"/>
      <c r="C1128" s="46"/>
      <c r="D1128" s="48"/>
    </row>
    <row r="1129" ht="25" customHeight="1" spans="1:4">
      <c r="A1129" s="59" t="s">
        <v>1008</v>
      </c>
      <c r="B1129" s="45"/>
      <c r="C1129" s="46"/>
      <c r="D1129" s="48"/>
    </row>
    <row r="1130" ht="25" customHeight="1" spans="1:4">
      <c r="A1130" s="59" t="s">
        <v>1009</v>
      </c>
      <c r="B1130" s="45"/>
      <c r="C1130" s="46"/>
      <c r="D1130" s="48"/>
    </row>
    <row r="1131" ht="25" customHeight="1" spans="1:4">
      <c r="A1131" s="59" t="s">
        <v>1010</v>
      </c>
      <c r="B1131" s="45"/>
      <c r="C1131" s="46"/>
      <c r="D1131" s="48"/>
    </row>
    <row r="1132" ht="25" customHeight="1" spans="1:4">
      <c r="A1132" s="59" t="s">
        <v>1011</v>
      </c>
      <c r="B1132" s="45"/>
      <c r="C1132" s="46"/>
      <c r="D1132" s="48"/>
    </row>
    <row r="1133" ht="25" customHeight="1" spans="1:4">
      <c r="A1133" s="59" t="s">
        <v>1012</v>
      </c>
      <c r="B1133" s="45"/>
      <c r="C1133" s="46"/>
      <c r="D1133" s="48"/>
    </row>
    <row r="1134" ht="25" customHeight="1" spans="1:4">
      <c r="A1134" s="59" t="s">
        <v>1013</v>
      </c>
      <c r="B1134" s="45"/>
      <c r="C1134" s="46"/>
      <c r="D1134" s="48"/>
    </row>
    <row r="1135" ht="25" customHeight="1" spans="1:4">
      <c r="A1135" s="59" t="s">
        <v>1014</v>
      </c>
      <c r="B1135" s="45"/>
      <c r="C1135" s="46"/>
      <c r="D1135" s="48"/>
    </row>
    <row r="1136" ht="25" customHeight="1" spans="1:4">
      <c r="A1136" s="59" t="s">
        <v>1015</v>
      </c>
      <c r="B1136" s="45"/>
      <c r="C1136" s="46"/>
      <c r="D1136" s="48"/>
    </row>
    <row r="1137" ht="25" customHeight="1" spans="1:4">
      <c r="A1137" s="59" t="s">
        <v>1016</v>
      </c>
      <c r="B1137" s="45"/>
      <c r="C1137" s="46"/>
      <c r="D1137" s="48"/>
    </row>
    <row r="1138" ht="25" customHeight="1" spans="1:4">
      <c r="A1138" s="59" t="s">
        <v>749</v>
      </c>
      <c r="B1138" s="45"/>
      <c r="C1138" s="46"/>
      <c r="D1138" s="48"/>
    </row>
    <row r="1139" ht="25" customHeight="1" spans="1:4">
      <c r="A1139" s="59" t="s">
        <v>1017</v>
      </c>
      <c r="B1139" s="45"/>
      <c r="C1139" s="46"/>
      <c r="D1139" s="48"/>
    </row>
    <row r="1140" ht="25" customHeight="1" spans="1:4">
      <c r="A1140" s="59" t="s">
        <v>1018</v>
      </c>
      <c r="B1140" s="45">
        <f>SUM(B1141:B1148)</f>
        <v>0</v>
      </c>
      <c r="C1140" s="46"/>
      <c r="D1140" s="48"/>
    </row>
    <row r="1141" ht="25" customHeight="1" spans="1:4">
      <c r="A1141" s="59" t="s">
        <v>746</v>
      </c>
      <c r="B1141" s="45"/>
      <c r="C1141" s="46"/>
      <c r="D1141" s="48"/>
    </row>
    <row r="1142" ht="25" customHeight="1" spans="1:4">
      <c r="A1142" s="59" t="s">
        <v>747</v>
      </c>
      <c r="B1142" s="45"/>
      <c r="C1142" s="46"/>
      <c r="D1142" s="48"/>
    </row>
    <row r="1143" ht="25" customHeight="1" spans="1:4">
      <c r="A1143" s="59" t="s">
        <v>748</v>
      </c>
      <c r="B1143" s="45"/>
      <c r="C1143" s="46"/>
      <c r="D1143" s="48"/>
    </row>
    <row r="1144" ht="25" customHeight="1" spans="1:4">
      <c r="A1144" s="59" t="s">
        <v>1019</v>
      </c>
      <c r="B1144" s="45"/>
      <c r="C1144" s="46"/>
      <c r="D1144" s="48"/>
    </row>
    <row r="1145" ht="25" customHeight="1" spans="1:4">
      <c r="A1145" s="59" t="s">
        <v>1020</v>
      </c>
      <c r="B1145" s="45"/>
      <c r="C1145" s="46"/>
      <c r="D1145" s="48"/>
    </row>
    <row r="1146" ht="25" customHeight="1" spans="1:4">
      <c r="A1146" s="59" t="s">
        <v>1021</v>
      </c>
      <c r="B1146" s="45"/>
      <c r="C1146" s="46"/>
      <c r="D1146" s="48"/>
    </row>
    <row r="1147" ht="25" customHeight="1" spans="1:4">
      <c r="A1147" s="59" t="s">
        <v>749</v>
      </c>
      <c r="B1147" s="45"/>
      <c r="C1147" s="46"/>
      <c r="D1147" s="48"/>
    </row>
    <row r="1148" ht="25" customHeight="1" spans="1:4">
      <c r="A1148" s="59" t="s">
        <v>1022</v>
      </c>
      <c r="B1148" s="45"/>
      <c r="C1148" s="46"/>
      <c r="D1148" s="48"/>
    </row>
    <row r="1149" ht="25" customHeight="1" spans="1:4">
      <c r="A1149" s="59" t="s">
        <v>1023</v>
      </c>
      <c r="B1149" s="45">
        <f>SUM(B1150:B1163)</f>
        <v>38</v>
      </c>
      <c r="C1149" s="45">
        <f>SUM(C1150:C1163)</f>
        <v>0</v>
      </c>
      <c r="D1149" s="45">
        <f>SUM(D1150:D1163)</f>
        <v>38</v>
      </c>
    </row>
    <row r="1150" ht="25" customHeight="1" spans="1:4">
      <c r="A1150" s="59" t="s">
        <v>746</v>
      </c>
      <c r="B1150" s="45"/>
      <c r="C1150" s="46"/>
      <c r="D1150" s="48"/>
    </row>
    <row r="1151" ht="25" customHeight="1" spans="1:4">
      <c r="A1151" s="59" t="s">
        <v>747</v>
      </c>
      <c r="B1151" s="45"/>
      <c r="C1151" s="46"/>
      <c r="D1151" s="48"/>
    </row>
    <row r="1152" ht="25" customHeight="1" spans="1:4">
      <c r="A1152" s="59" t="s">
        <v>748</v>
      </c>
      <c r="B1152" s="45">
        <v>16</v>
      </c>
      <c r="C1152" s="46"/>
      <c r="D1152" s="48">
        <v>16</v>
      </c>
    </row>
    <row r="1153" ht="25" customHeight="1" spans="1:4">
      <c r="A1153" s="59" t="s">
        <v>1024</v>
      </c>
      <c r="B1153" s="45">
        <v>2</v>
      </c>
      <c r="C1153" s="46"/>
      <c r="D1153" s="48">
        <v>2</v>
      </c>
    </row>
    <row r="1154" ht="25" customHeight="1" spans="1:4">
      <c r="A1154" s="59" t="s">
        <v>1025</v>
      </c>
      <c r="B1154" s="45"/>
      <c r="C1154" s="46"/>
      <c r="D1154" s="48"/>
    </row>
    <row r="1155" ht="25" customHeight="1" spans="1:4">
      <c r="A1155" s="59" t="s">
        <v>1026</v>
      </c>
      <c r="B1155" s="45"/>
      <c r="C1155" s="46"/>
      <c r="D1155" s="48"/>
    </row>
    <row r="1156" ht="25" customHeight="1" spans="1:4">
      <c r="A1156" s="59" t="s">
        <v>1027</v>
      </c>
      <c r="B1156" s="45"/>
      <c r="C1156" s="46"/>
      <c r="D1156" s="48"/>
    </row>
    <row r="1157" ht="25" customHeight="1" spans="1:4">
      <c r="A1157" s="59" t="s">
        <v>1028</v>
      </c>
      <c r="B1157" s="45">
        <v>20</v>
      </c>
      <c r="C1157" s="46"/>
      <c r="D1157" s="48">
        <v>20</v>
      </c>
    </row>
    <row r="1158" ht="25" customHeight="1" spans="1:4">
      <c r="A1158" s="59" t="s">
        <v>1029</v>
      </c>
      <c r="B1158" s="45"/>
      <c r="C1158" s="46"/>
      <c r="D1158" s="48"/>
    </row>
    <row r="1159" ht="25" customHeight="1" spans="1:4">
      <c r="A1159" s="59" t="s">
        <v>1030</v>
      </c>
      <c r="B1159" s="45"/>
      <c r="C1159" s="46"/>
      <c r="D1159" s="48"/>
    </row>
    <row r="1160" ht="25" customHeight="1" spans="1:4">
      <c r="A1160" s="59" t="s">
        <v>1031</v>
      </c>
      <c r="B1160" s="45"/>
      <c r="C1160" s="46"/>
      <c r="D1160" s="48"/>
    </row>
    <row r="1161" ht="25" customHeight="1" spans="1:4">
      <c r="A1161" s="59" t="s">
        <v>1032</v>
      </c>
      <c r="B1161" s="45"/>
      <c r="C1161" s="46"/>
      <c r="D1161" s="48"/>
    </row>
    <row r="1162" ht="25" customHeight="1" spans="1:4">
      <c r="A1162" s="59" t="s">
        <v>1033</v>
      </c>
      <c r="B1162" s="45"/>
      <c r="C1162" s="46"/>
      <c r="D1162" s="48"/>
    </row>
    <row r="1163" ht="25" customHeight="1" spans="1:4">
      <c r="A1163" s="59" t="s">
        <v>1034</v>
      </c>
      <c r="B1163" s="45"/>
      <c r="C1163" s="46"/>
      <c r="D1163" s="48"/>
    </row>
    <row r="1164" ht="25" customHeight="1" spans="1:4">
      <c r="A1164" s="61" t="s">
        <v>1035</v>
      </c>
      <c r="B1164" s="45"/>
      <c r="C1164" s="46"/>
      <c r="D1164" s="48"/>
    </row>
    <row r="1165" ht="25" customHeight="1" spans="1:4">
      <c r="A1165" s="59" t="s">
        <v>1036</v>
      </c>
      <c r="B1165" s="45">
        <f>SUM(B1166,B1175,B1179,)</f>
        <v>3934</v>
      </c>
      <c r="C1165" s="45">
        <f>SUM(C1166,C1175,C1179,)</f>
        <v>3872</v>
      </c>
      <c r="D1165" s="45">
        <f>SUM(D1166,D1175,D1179,)</f>
        <v>62</v>
      </c>
    </row>
    <row r="1166" ht="25" customHeight="1" spans="1:4">
      <c r="A1166" s="59" t="s">
        <v>1037</v>
      </c>
      <c r="B1166" s="45">
        <f>SUM(B1167:B1174)</f>
        <v>62</v>
      </c>
      <c r="C1166" s="45">
        <f>SUM(C1167:C1174)</f>
        <v>0</v>
      </c>
      <c r="D1166" s="45">
        <f>SUM(D1167:D1174)</f>
        <v>62</v>
      </c>
    </row>
    <row r="1167" ht="25" customHeight="1" spans="1:4">
      <c r="A1167" s="59" t="s">
        <v>1038</v>
      </c>
      <c r="B1167" s="45"/>
      <c r="C1167" s="46"/>
      <c r="D1167" s="48"/>
    </row>
    <row r="1168" ht="25" customHeight="1" spans="1:4">
      <c r="A1168" s="59" t="s">
        <v>1039</v>
      </c>
      <c r="B1168" s="45"/>
      <c r="C1168" s="46"/>
      <c r="D1168" s="48"/>
    </row>
    <row r="1169" ht="25" customHeight="1" spans="1:4">
      <c r="A1169" s="59" t="s">
        <v>1040</v>
      </c>
      <c r="B1169" s="45"/>
      <c r="C1169" s="46"/>
      <c r="D1169" s="48"/>
    </row>
    <row r="1170" ht="25" customHeight="1" spans="1:4">
      <c r="A1170" s="59" t="s">
        <v>1041</v>
      </c>
      <c r="B1170" s="45"/>
      <c r="C1170" s="46"/>
      <c r="D1170" s="48"/>
    </row>
    <row r="1171" ht="25" customHeight="1" spans="1:4">
      <c r="A1171" s="59" t="s">
        <v>1042</v>
      </c>
      <c r="B1171" s="45">
        <v>62</v>
      </c>
      <c r="C1171" s="46"/>
      <c r="D1171" s="48">
        <v>62</v>
      </c>
    </row>
    <row r="1172" ht="25" customHeight="1" spans="1:4">
      <c r="A1172" s="59" t="s">
        <v>1043</v>
      </c>
      <c r="B1172" s="45"/>
      <c r="C1172" s="46"/>
      <c r="D1172" s="48"/>
    </row>
    <row r="1173" ht="25" customHeight="1" spans="1:4">
      <c r="A1173" s="59" t="s">
        <v>1044</v>
      </c>
      <c r="B1173" s="45"/>
      <c r="C1173" s="46"/>
      <c r="D1173" s="48"/>
    </row>
    <row r="1174" ht="25" customHeight="1" spans="1:4">
      <c r="A1174" s="59" t="s">
        <v>1045</v>
      </c>
      <c r="B1174" s="45"/>
      <c r="C1174" s="46"/>
      <c r="D1174" s="48"/>
    </row>
    <row r="1175" ht="25" customHeight="1" spans="1:4">
      <c r="A1175" s="59" t="s">
        <v>1046</v>
      </c>
      <c r="B1175" s="45">
        <f>SUM(B1176:B1178)</f>
        <v>3872</v>
      </c>
      <c r="C1175" s="45">
        <f>SUM(C1176:C1178)</f>
        <v>3872</v>
      </c>
      <c r="D1175" s="48"/>
    </row>
    <row r="1176" ht="25" customHeight="1" spans="1:4">
      <c r="A1176" s="59" t="s">
        <v>1047</v>
      </c>
      <c r="B1176" s="45">
        <v>3872</v>
      </c>
      <c r="C1176" s="46">
        <v>3872</v>
      </c>
      <c r="D1176" s="48"/>
    </row>
    <row r="1177" ht="25" customHeight="1" spans="1:4">
      <c r="A1177" s="59" t="s">
        <v>1048</v>
      </c>
      <c r="B1177" s="45"/>
      <c r="C1177" s="46"/>
      <c r="D1177" s="48"/>
    </row>
    <row r="1178" ht="25" customHeight="1" spans="1:4">
      <c r="A1178" s="59" t="s">
        <v>1049</v>
      </c>
      <c r="B1178" s="45"/>
      <c r="C1178" s="46"/>
      <c r="D1178" s="48"/>
    </row>
    <row r="1179" ht="25" customHeight="1" spans="1:4">
      <c r="A1179" s="59" t="s">
        <v>1050</v>
      </c>
      <c r="B1179" s="45">
        <f>SUM(B1180:B1182)</f>
        <v>0</v>
      </c>
      <c r="C1179" s="45">
        <f>SUM(C1180:C1182)</f>
        <v>0</v>
      </c>
      <c r="D1179" s="48"/>
    </row>
    <row r="1180" ht="25" customHeight="1" spans="1:4">
      <c r="A1180" s="59" t="s">
        <v>1051</v>
      </c>
      <c r="B1180" s="45"/>
      <c r="C1180" s="46"/>
      <c r="D1180" s="48"/>
    </row>
    <row r="1181" ht="25" customHeight="1" spans="1:4">
      <c r="A1181" s="59" t="s">
        <v>1052</v>
      </c>
      <c r="B1181" s="45"/>
      <c r="C1181" s="46"/>
      <c r="D1181" s="48"/>
    </row>
    <row r="1182" ht="25" customHeight="1" spans="1:4">
      <c r="A1182" s="59" t="s">
        <v>1053</v>
      </c>
      <c r="B1182" s="45"/>
      <c r="C1182" s="46"/>
      <c r="D1182" s="48"/>
    </row>
    <row r="1183" ht="25" customHeight="1" spans="1:4">
      <c r="A1183" s="59" t="s">
        <v>1054</v>
      </c>
      <c r="B1183" s="45">
        <f>SUM(B1184,B1199,B1213,B1218,B1224,)</f>
        <v>1021</v>
      </c>
      <c r="C1183" s="45">
        <f>SUM(C1184,C1199,C1213,C1218,C1224,)</f>
        <v>80</v>
      </c>
      <c r="D1183" s="45">
        <f>SUM(D1184,D1199,D1213,D1218,D1224,)</f>
        <v>941</v>
      </c>
    </row>
    <row r="1184" ht="25" customHeight="1" spans="1:4">
      <c r="A1184" s="59" t="s">
        <v>1055</v>
      </c>
      <c r="B1184" s="45">
        <f>SUM(B1185:B1198)</f>
        <v>844</v>
      </c>
      <c r="C1184" s="45">
        <f>SUM(C1185:C1198)</f>
        <v>80</v>
      </c>
      <c r="D1184" s="45">
        <f>SUM(D1185:D1198)</f>
        <v>764</v>
      </c>
    </row>
    <row r="1185" ht="25" customHeight="1" spans="1:4">
      <c r="A1185" s="59" t="s">
        <v>746</v>
      </c>
      <c r="B1185" s="45"/>
      <c r="C1185" s="46"/>
      <c r="D1185" s="48"/>
    </row>
    <row r="1186" ht="25" customHeight="1" spans="1:4">
      <c r="A1186" s="59" t="s">
        <v>747</v>
      </c>
      <c r="B1186" s="45"/>
      <c r="C1186" s="46"/>
      <c r="D1186" s="48"/>
    </row>
    <row r="1187" ht="25" customHeight="1" spans="1:4">
      <c r="A1187" s="59" t="s">
        <v>748</v>
      </c>
      <c r="B1187" s="45"/>
      <c r="C1187" s="46"/>
      <c r="D1187" s="48"/>
    </row>
    <row r="1188" ht="25" customHeight="1" spans="1:4">
      <c r="A1188" s="59" t="s">
        <v>1056</v>
      </c>
      <c r="B1188" s="45"/>
      <c r="C1188" s="46"/>
      <c r="D1188" s="48"/>
    </row>
    <row r="1189" ht="25" customHeight="1" spans="1:4">
      <c r="A1189" s="59" t="s">
        <v>1057</v>
      </c>
      <c r="B1189" s="45"/>
      <c r="C1189" s="46"/>
      <c r="D1189" s="48"/>
    </row>
    <row r="1190" ht="25" customHeight="1" spans="1:4">
      <c r="A1190" s="59" t="s">
        <v>1058</v>
      </c>
      <c r="B1190" s="45"/>
      <c r="C1190" s="46"/>
      <c r="D1190" s="48"/>
    </row>
    <row r="1191" ht="25" customHeight="1" spans="1:4">
      <c r="A1191" s="59" t="s">
        <v>1059</v>
      </c>
      <c r="B1191" s="45"/>
      <c r="C1191" s="46"/>
      <c r="D1191" s="48"/>
    </row>
    <row r="1192" ht="25" customHeight="1" spans="1:4">
      <c r="A1192" s="59" t="s">
        <v>1060</v>
      </c>
      <c r="B1192" s="45">
        <v>16</v>
      </c>
      <c r="C1192" s="46"/>
      <c r="D1192" s="48">
        <v>16</v>
      </c>
    </row>
    <row r="1193" ht="25" customHeight="1" spans="1:4">
      <c r="A1193" s="59" t="s">
        <v>1061</v>
      </c>
      <c r="B1193" s="45"/>
      <c r="C1193" s="46"/>
      <c r="D1193" s="48"/>
    </row>
    <row r="1194" ht="25" customHeight="1" spans="1:4">
      <c r="A1194" s="59" t="s">
        <v>1062</v>
      </c>
      <c r="B1194" s="45"/>
      <c r="C1194" s="46"/>
      <c r="D1194" s="48"/>
    </row>
    <row r="1195" ht="25" customHeight="1" spans="1:4">
      <c r="A1195" s="59" t="s">
        <v>1063</v>
      </c>
      <c r="B1195" s="45"/>
      <c r="C1195" s="46"/>
      <c r="D1195" s="48"/>
    </row>
    <row r="1196" ht="25" customHeight="1" spans="1:4">
      <c r="A1196" s="59" t="s">
        <v>1064</v>
      </c>
      <c r="B1196" s="45"/>
      <c r="C1196" s="46"/>
      <c r="D1196" s="48"/>
    </row>
    <row r="1197" ht="25" customHeight="1" spans="1:4">
      <c r="A1197" s="59" t="s">
        <v>749</v>
      </c>
      <c r="B1197" s="45">
        <v>5</v>
      </c>
      <c r="C1197" s="46"/>
      <c r="D1197" s="48">
        <v>5</v>
      </c>
    </row>
    <row r="1198" ht="25" customHeight="1" spans="1:4">
      <c r="A1198" s="59" t="s">
        <v>1065</v>
      </c>
      <c r="B1198" s="45">
        <v>823</v>
      </c>
      <c r="C1198" s="46">
        <v>80</v>
      </c>
      <c r="D1198" s="48">
        <v>743</v>
      </c>
    </row>
    <row r="1199" ht="25" customHeight="1" spans="1:4">
      <c r="A1199" s="59" t="s">
        <v>1066</v>
      </c>
      <c r="B1199" s="45">
        <f>SUM(B1200:B1212)</f>
        <v>0</v>
      </c>
      <c r="C1199" s="46"/>
      <c r="D1199" s="48"/>
    </row>
    <row r="1200" ht="25" customHeight="1" spans="1:4">
      <c r="A1200" s="59" t="s">
        <v>746</v>
      </c>
      <c r="B1200" s="45"/>
      <c r="C1200" s="46"/>
      <c r="D1200" s="48"/>
    </row>
    <row r="1201" ht="25" customHeight="1" spans="1:4">
      <c r="A1201" s="59" t="s">
        <v>747</v>
      </c>
      <c r="B1201" s="45"/>
      <c r="C1201" s="46"/>
      <c r="D1201" s="48"/>
    </row>
    <row r="1202" ht="25" customHeight="1" spans="1:4">
      <c r="A1202" s="59" t="s">
        <v>748</v>
      </c>
      <c r="B1202" s="45"/>
      <c r="C1202" s="46"/>
      <c r="D1202" s="48"/>
    </row>
    <row r="1203" ht="25" customHeight="1" spans="1:4">
      <c r="A1203" s="59" t="s">
        <v>1067</v>
      </c>
      <c r="B1203" s="45"/>
      <c r="C1203" s="46"/>
      <c r="D1203" s="48"/>
    </row>
    <row r="1204" ht="25" customHeight="1" spans="1:4">
      <c r="A1204" s="59" t="s">
        <v>1068</v>
      </c>
      <c r="B1204" s="45"/>
      <c r="C1204" s="46"/>
      <c r="D1204" s="48"/>
    </row>
    <row r="1205" ht="25" customHeight="1" spans="1:4">
      <c r="A1205" s="59" t="s">
        <v>1069</v>
      </c>
      <c r="B1205" s="45"/>
      <c r="C1205" s="46"/>
      <c r="D1205" s="48"/>
    </row>
    <row r="1206" ht="25" customHeight="1" spans="1:4">
      <c r="A1206" s="59" t="s">
        <v>1070</v>
      </c>
      <c r="B1206" s="45"/>
      <c r="C1206" s="46"/>
      <c r="D1206" s="48"/>
    </row>
    <row r="1207" ht="25" customHeight="1" spans="1:4">
      <c r="A1207" s="59" t="s">
        <v>1071</v>
      </c>
      <c r="B1207" s="45"/>
      <c r="C1207" s="46"/>
      <c r="D1207" s="48"/>
    </row>
    <row r="1208" ht="25" customHeight="1" spans="1:4">
      <c r="A1208" s="59" t="s">
        <v>1072</v>
      </c>
      <c r="B1208" s="45"/>
      <c r="C1208" s="46"/>
      <c r="D1208" s="48"/>
    </row>
    <row r="1209" ht="25" customHeight="1" spans="1:4">
      <c r="A1209" s="59" t="s">
        <v>1073</v>
      </c>
      <c r="B1209" s="45"/>
      <c r="C1209" s="46"/>
      <c r="D1209" s="48"/>
    </row>
    <row r="1210" ht="25" customHeight="1" spans="1:4">
      <c r="A1210" s="59" t="s">
        <v>1074</v>
      </c>
      <c r="B1210" s="45"/>
      <c r="C1210" s="46"/>
      <c r="D1210" s="48"/>
    </row>
    <row r="1211" ht="25" customHeight="1" spans="1:4">
      <c r="A1211" s="59" t="s">
        <v>749</v>
      </c>
      <c r="B1211" s="45"/>
      <c r="C1211" s="46"/>
      <c r="D1211" s="48"/>
    </row>
    <row r="1212" ht="25" customHeight="1" spans="1:4">
      <c r="A1212" s="59" t="s">
        <v>1075</v>
      </c>
      <c r="B1212" s="45"/>
      <c r="C1212" s="46"/>
      <c r="D1212" s="48"/>
    </row>
    <row r="1213" ht="25" customHeight="1" spans="1:4">
      <c r="A1213" s="59" t="s">
        <v>1076</v>
      </c>
      <c r="B1213" s="45">
        <f>SUM(B1214:B1217)</f>
        <v>0</v>
      </c>
      <c r="C1213" s="46"/>
      <c r="D1213" s="48"/>
    </row>
    <row r="1214" ht="25" customHeight="1" spans="1:4">
      <c r="A1214" s="61" t="s">
        <v>1077</v>
      </c>
      <c r="B1214" s="45"/>
      <c r="C1214" s="46"/>
      <c r="D1214" s="48"/>
    </row>
    <row r="1215" ht="25" customHeight="1" spans="1:4">
      <c r="A1215" s="59" t="s">
        <v>1078</v>
      </c>
      <c r="B1215" s="45"/>
      <c r="C1215" s="46"/>
      <c r="D1215" s="48"/>
    </row>
    <row r="1216" ht="25" customHeight="1" spans="1:4">
      <c r="A1216" s="59" t="s">
        <v>1079</v>
      </c>
      <c r="B1216" s="45"/>
      <c r="C1216" s="46"/>
      <c r="D1216" s="48"/>
    </row>
    <row r="1217" ht="25" customHeight="1" spans="1:4">
      <c r="A1217" s="61" t="s">
        <v>1080</v>
      </c>
      <c r="B1217" s="45"/>
      <c r="C1217" s="46"/>
      <c r="D1217" s="48"/>
    </row>
    <row r="1218" ht="25" customHeight="1" spans="1:4">
      <c r="A1218" s="59" t="s">
        <v>1081</v>
      </c>
      <c r="B1218" s="45">
        <f>SUM(B1219:B1223)</f>
        <v>177</v>
      </c>
      <c r="C1218" s="45">
        <f>SUM(C1219:C1223)</f>
        <v>0</v>
      </c>
      <c r="D1218" s="45">
        <f>SUM(D1219:D1223)</f>
        <v>177</v>
      </c>
    </row>
    <row r="1219" ht="25" customHeight="1" spans="1:4">
      <c r="A1219" s="59" t="s">
        <v>1082</v>
      </c>
      <c r="B1219" s="45">
        <v>177</v>
      </c>
      <c r="C1219" s="46"/>
      <c r="D1219" s="48">
        <v>177</v>
      </c>
    </row>
    <row r="1220" ht="25" customHeight="1" spans="1:4">
      <c r="A1220" s="59" t="s">
        <v>1083</v>
      </c>
      <c r="B1220" s="45"/>
      <c r="C1220" s="46"/>
      <c r="D1220" s="48"/>
    </row>
    <row r="1221" ht="25" customHeight="1" spans="1:4">
      <c r="A1221" s="59" t="s">
        <v>1084</v>
      </c>
      <c r="B1221" s="45"/>
      <c r="C1221" s="46"/>
      <c r="D1221" s="48"/>
    </row>
    <row r="1222" ht="25" customHeight="1" spans="1:4">
      <c r="A1222" s="59" t="s">
        <v>1085</v>
      </c>
      <c r="B1222" s="45"/>
      <c r="C1222" s="46"/>
      <c r="D1222" s="48"/>
    </row>
    <row r="1223" ht="25" customHeight="1" spans="1:4">
      <c r="A1223" s="59" t="s">
        <v>1086</v>
      </c>
      <c r="B1223" s="45"/>
      <c r="C1223" s="46"/>
      <c r="D1223" s="48"/>
    </row>
    <row r="1224" ht="25" customHeight="1" spans="1:4">
      <c r="A1224" s="59" t="s">
        <v>1087</v>
      </c>
      <c r="B1224" s="45">
        <f>SUM(B1225:B1235)</f>
        <v>0</v>
      </c>
      <c r="C1224" s="46"/>
      <c r="D1224" s="48"/>
    </row>
    <row r="1225" ht="25" customHeight="1" spans="1:4">
      <c r="A1225" s="59" t="s">
        <v>1088</v>
      </c>
      <c r="B1225" s="45"/>
      <c r="C1225" s="46"/>
      <c r="D1225" s="48"/>
    </row>
    <row r="1226" ht="25" customHeight="1" spans="1:4">
      <c r="A1226" s="59" t="s">
        <v>1089</v>
      </c>
      <c r="B1226" s="45"/>
      <c r="C1226" s="46"/>
      <c r="D1226" s="48"/>
    </row>
    <row r="1227" ht="25" customHeight="1" spans="1:4">
      <c r="A1227" s="59" t="s">
        <v>1090</v>
      </c>
      <c r="B1227" s="45"/>
      <c r="C1227" s="46"/>
      <c r="D1227" s="48"/>
    </row>
    <row r="1228" ht="25" customHeight="1" spans="1:4">
      <c r="A1228" s="59" t="s">
        <v>1091</v>
      </c>
      <c r="B1228" s="45"/>
      <c r="C1228" s="46"/>
      <c r="D1228" s="48"/>
    </row>
    <row r="1229" ht="25" customHeight="1" spans="1:4">
      <c r="A1229" s="59" t="s">
        <v>1092</v>
      </c>
      <c r="B1229" s="45"/>
      <c r="C1229" s="46"/>
      <c r="D1229" s="48"/>
    </row>
    <row r="1230" ht="25" customHeight="1" spans="1:4">
      <c r="A1230" s="59" t="s">
        <v>1093</v>
      </c>
      <c r="B1230" s="45"/>
      <c r="C1230" s="46"/>
      <c r="D1230" s="48"/>
    </row>
    <row r="1231" ht="25" customHeight="1" spans="1:4">
      <c r="A1231" s="59" t="s">
        <v>1094</v>
      </c>
      <c r="B1231" s="45"/>
      <c r="C1231" s="46"/>
      <c r="D1231" s="48"/>
    </row>
    <row r="1232" ht="25" customHeight="1" spans="1:4">
      <c r="A1232" s="59" t="s">
        <v>1095</v>
      </c>
      <c r="B1232" s="45"/>
      <c r="C1232" s="46"/>
      <c r="D1232" s="48"/>
    </row>
    <row r="1233" ht="25" customHeight="1" spans="1:4">
      <c r="A1233" s="59" t="s">
        <v>1096</v>
      </c>
      <c r="B1233" s="45"/>
      <c r="C1233" s="46"/>
      <c r="D1233" s="48"/>
    </row>
    <row r="1234" ht="25" customHeight="1" spans="1:4">
      <c r="A1234" s="59" t="s">
        <v>1097</v>
      </c>
      <c r="B1234" s="45"/>
      <c r="C1234" s="46"/>
      <c r="D1234" s="48"/>
    </row>
    <row r="1235" ht="25" customHeight="1" spans="1:4">
      <c r="A1235" s="59" t="s">
        <v>1098</v>
      </c>
      <c r="B1235" s="45"/>
      <c r="C1235" s="46"/>
      <c r="D1235" s="48"/>
    </row>
    <row r="1236" ht="25" customHeight="1" spans="1:4">
      <c r="A1236" s="59" t="s">
        <v>1099</v>
      </c>
      <c r="B1236" s="45">
        <f>SUM(B1237,B1249,B1255,B1261,B1269,B1282,B1286,B1292)</f>
        <v>369</v>
      </c>
      <c r="C1236" s="45">
        <f>SUM(C1237,C1249,C1255,C1261,C1269,C1282,C1286,C1292)</f>
        <v>199</v>
      </c>
      <c r="D1236" s="45">
        <f>SUM(D1237,D1249,D1255,D1261,D1269,D1282,D1286,D1292)</f>
        <v>170</v>
      </c>
    </row>
    <row r="1237" ht="25" customHeight="1" spans="1:4">
      <c r="A1237" s="59" t="s">
        <v>1100</v>
      </c>
      <c r="B1237" s="45">
        <f>SUM(B1238:B1248)</f>
        <v>330</v>
      </c>
      <c r="C1237" s="45">
        <f>SUM(C1238:C1248)</f>
        <v>171</v>
      </c>
      <c r="D1237" s="45">
        <f>SUM(D1238:D1248)</f>
        <v>159</v>
      </c>
    </row>
    <row r="1238" ht="25" customHeight="1" spans="1:4">
      <c r="A1238" s="59" t="s">
        <v>1101</v>
      </c>
      <c r="B1238" s="45">
        <v>97</v>
      </c>
      <c r="C1238" s="46">
        <v>97</v>
      </c>
      <c r="D1238" s="48"/>
    </row>
    <row r="1239" ht="25" customHeight="1" spans="1:4">
      <c r="A1239" s="59" t="s">
        <v>1102</v>
      </c>
      <c r="B1239" s="45"/>
      <c r="C1239" s="46"/>
      <c r="D1239" s="48"/>
    </row>
    <row r="1240" ht="25" customHeight="1" spans="1:4">
      <c r="A1240" s="59" t="s">
        <v>1103</v>
      </c>
      <c r="B1240" s="45"/>
      <c r="C1240" s="46"/>
      <c r="D1240" s="48"/>
    </row>
    <row r="1241" ht="25" customHeight="1" spans="1:4">
      <c r="A1241" s="59" t="s">
        <v>1104</v>
      </c>
      <c r="B1241" s="45"/>
      <c r="C1241" s="46"/>
      <c r="D1241" s="48"/>
    </row>
    <row r="1242" ht="25" customHeight="1" spans="1:4">
      <c r="A1242" s="59" t="s">
        <v>1105</v>
      </c>
      <c r="B1242" s="45"/>
      <c r="C1242" s="46"/>
      <c r="D1242" s="48"/>
    </row>
    <row r="1243" ht="25" customHeight="1" spans="1:4">
      <c r="A1243" s="59" t="s">
        <v>1106</v>
      </c>
      <c r="B1243" s="45">
        <v>11</v>
      </c>
      <c r="C1243" s="46"/>
      <c r="D1243" s="48">
        <v>11</v>
      </c>
    </row>
    <row r="1244" ht="25" customHeight="1" spans="1:4">
      <c r="A1244" s="59" t="s">
        <v>1107</v>
      </c>
      <c r="B1244" s="45"/>
      <c r="C1244" s="46"/>
      <c r="D1244" s="48"/>
    </row>
    <row r="1245" ht="25" customHeight="1" spans="1:4">
      <c r="A1245" s="59" t="s">
        <v>1108</v>
      </c>
      <c r="B1245" s="45"/>
      <c r="C1245" s="46"/>
      <c r="D1245" s="48"/>
    </row>
    <row r="1246" ht="25" customHeight="1" spans="1:4">
      <c r="A1246" s="59" t="s">
        <v>1109</v>
      </c>
      <c r="B1246" s="45">
        <v>130</v>
      </c>
      <c r="C1246" s="46"/>
      <c r="D1246" s="48">
        <v>130</v>
      </c>
    </row>
    <row r="1247" ht="25" customHeight="1" spans="1:4">
      <c r="A1247" s="59" t="s">
        <v>1110</v>
      </c>
      <c r="B1247" s="45">
        <v>74</v>
      </c>
      <c r="C1247" s="46">
        <v>74</v>
      </c>
      <c r="D1247" s="48"/>
    </row>
    <row r="1248" ht="25" customHeight="1" spans="1:4">
      <c r="A1248" s="59" t="s">
        <v>1111</v>
      </c>
      <c r="B1248" s="45">
        <v>18</v>
      </c>
      <c r="C1248" s="46"/>
      <c r="D1248" s="48">
        <v>18</v>
      </c>
    </row>
    <row r="1249" ht="25" customHeight="1" spans="1:4">
      <c r="A1249" s="59" t="s">
        <v>1112</v>
      </c>
      <c r="B1249" s="45">
        <f>SUM(B1250:B1254)</f>
        <v>0</v>
      </c>
      <c r="C1249" s="46"/>
      <c r="D1249" s="48"/>
    </row>
    <row r="1250" ht="25" customHeight="1" spans="1:4">
      <c r="A1250" s="59" t="s">
        <v>1101</v>
      </c>
      <c r="B1250" s="45"/>
      <c r="C1250" s="46"/>
      <c r="D1250" s="48"/>
    </row>
    <row r="1251" ht="25" customHeight="1" spans="1:4">
      <c r="A1251" s="59" t="s">
        <v>1113</v>
      </c>
      <c r="B1251" s="45"/>
      <c r="C1251" s="46"/>
      <c r="D1251" s="48"/>
    </row>
    <row r="1252" ht="25" customHeight="1" spans="1:4">
      <c r="A1252" s="59" t="s">
        <v>1103</v>
      </c>
      <c r="B1252" s="45"/>
      <c r="C1252" s="46"/>
      <c r="D1252" s="48"/>
    </row>
    <row r="1253" ht="25" customHeight="1" spans="1:4">
      <c r="A1253" s="59" t="s">
        <v>1114</v>
      </c>
      <c r="B1253" s="45"/>
      <c r="C1253" s="46"/>
      <c r="D1253" s="48"/>
    </row>
    <row r="1254" ht="25" customHeight="1" spans="1:4">
      <c r="A1254" s="59" t="s">
        <v>1115</v>
      </c>
      <c r="B1254" s="45"/>
      <c r="C1254" s="46"/>
      <c r="D1254" s="48"/>
    </row>
    <row r="1255" ht="25" customHeight="1" spans="1:4">
      <c r="A1255" s="59" t="s">
        <v>1116</v>
      </c>
      <c r="B1255" s="45">
        <f>SUM(B1256:B1260)</f>
        <v>0</v>
      </c>
      <c r="C1255" s="46"/>
      <c r="D1255" s="48"/>
    </row>
    <row r="1256" ht="25" customHeight="1" spans="1:4">
      <c r="A1256" s="59" t="s">
        <v>1101</v>
      </c>
      <c r="B1256" s="45"/>
      <c r="C1256" s="46"/>
      <c r="D1256" s="48"/>
    </row>
    <row r="1257" ht="25" customHeight="1" spans="1:4">
      <c r="A1257" s="59" t="s">
        <v>1102</v>
      </c>
      <c r="B1257" s="45"/>
      <c r="C1257" s="46"/>
      <c r="D1257" s="48"/>
    </row>
    <row r="1258" ht="25" customHeight="1" spans="1:4">
      <c r="A1258" s="59" t="s">
        <v>1103</v>
      </c>
      <c r="B1258" s="45"/>
      <c r="C1258" s="46"/>
      <c r="D1258" s="48"/>
    </row>
    <row r="1259" ht="25" customHeight="1" spans="1:4">
      <c r="A1259" s="59" t="s">
        <v>1117</v>
      </c>
      <c r="B1259" s="45"/>
      <c r="C1259" s="46"/>
      <c r="D1259" s="48"/>
    </row>
    <row r="1260" ht="25" customHeight="1" spans="1:4">
      <c r="A1260" s="59" t="s">
        <v>1118</v>
      </c>
      <c r="B1260" s="45"/>
      <c r="C1260" s="46"/>
      <c r="D1260" s="48"/>
    </row>
    <row r="1261" ht="25" customHeight="1" spans="1:4">
      <c r="A1261" s="59" t="s">
        <v>1119</v>
      </c>
      <c r="B1261" s="45">
        <f>SUM(B1262:B1268)</f>
        <v>0</v>
      </c>
      <c r="C1261" s="46"/>
      <c r="D1261" s="48"/>
    </row>
    <row r="1262" ht="25" customHeight="1" spans="1:4">
      <c r="A1262" s="59" t="s">
        <v>1101</v>
      </c>
      <c r="B1262" s="45"/>
      <c r="C1262" s="46"/>
      <c r="D1262" s="48"/>
    </row>
    <row r="1263" ht="25" customHeight="1" spans="1:4">
      <c r="A1263" s="59" t="s">
        <v>1102</v>
      </c>
      <c r="B1263" s="45"/>
      <c r="C1263" s="46"/>
      <c r="D1263" s="48"/>
    </row>
    <row r="1264" ht="25" customHeight="1" spans="1:4">
      <c r="A1264" s="59" t="s">
        <v>1103</v>
      </c>
      <c r="B1264" s="45"/>
      <c r="C1264" s="46"/>
      <c r="D1264" s="48"/>
    </row>
    <row r="1265" ht="25" customHeight="1" spans="1:4">
      <c r="A1265" s="59" t="s">
        <v>1120</v>
      </c>
      <c r="B1265" s="45"/>
      <c r="C1265" s="46"/>
      <c r="D1265" s="48"/>
    </row>
    <row r="1266" ht="25" customHeight="1" spans="1:4">
      <c r="A1266" s="59" t="s">
        <v>1121</v>
      </c>
      <c r="B1266" s="45"/>
      <c r="C1266" s="46"/>
      <c r="D1266" s="48"/>
    </row>
    <row r="1267" ht="25" customHeight="1" spans="1:4">
      <c r="A1267" s="59" t="s">
        <v>1110</v>
      </c>
      <c r="B1267" s="45"/>
      <c r="C1267" s="46"/>
      <c r="D1267" s="48"/>
    </row>
    <row r="1268" ht="25" customHeight="1" spans="1:4">
      <c r="A1268" s="59" t="s">
        <v>1122</v>
      </c>
      <c r="B1268" s="45"/>
      <c r="C1268" s="46"/>
      <c r="D1268" s="48"/>
    </row>
    <row r="1269" ht="25" customHeight="1" spans="1:4">
      <c r="A1269" s="59" t="s">
        <v>1123</v>
      </c>
      <c r="B1269" s="45">
        <f>SUM(B1270:B1281)</f>
        <v>29</v>
      </c>
      <c r="C1269" s="45">
        <f>SUM(C1270:C1281)</f>
        <v>28</v>
      </c>
      <c r="D1269" s="45">
        <f>SUM(D1270:D1281)</f>
        <v>1</v>
      </c>
    </row>
    <row r="1270" ht="25" customHeight="1" spans="1:4">
      <c r="A1270" s="59" t="s">
        <v>1101</v>
      </c>
      <c r="B1270" s="45">
        <v>28</v>
      </c>
      <c r="C1270" s="46">
        <v>28</v>
      </c>
      <c r="D1270" s="48"/>
    </row>
    <row r="1271" ht="25" customHeight="1" spans="1:4">
      <c r="A1271" s="59" t="s">
        <v>1102</v>
      </c>
      <c r="B1271" s="45"/>
      <c r="C1271" s="46"/>
      <c r="D1271" s="48"/>
    </row>
    <row r="1272" ht="25" customHeight="1" spans="1:4">
      <c r="A1272" s="59" t="s">
        <v>1103</v>
      </c>
      <c r="B1272" s="45"/>
      <c r="C1272" s="46"/>
      <c r="D1272" s="48"/>
    </row>
    <row r="1273" ht="25" customHeight="1" spans="1:4">
      <c r="A1273" s="59" t="s">
        <v>1124</v>
      </c>
      <c r="B1273" s="45">
        <v>1</v>
      </c>
      <c r="C1273" s="46"/>
      <c r="D1273" s="48">
        <v>1</v>
      </c>
    </row>
    <row r="1274" ht="25" customHeight="1" spans="1:4">
      <c r="A1274" s="59" t="s">
        <v>1125</v>
      </c>
      <c r="B1274" s="45"/>
      <c r="C1274" s="46"/>
      <c r="D1274" s="48"/>
    </row>
    <row r="1275" ht="25" customHeight="1" spans="1:4">
      <c r="A1275" s="59" t="s">
        <v>1126</v>
      </c>
      <c r="B1275" s="45"/>
      <c r="C1275" s="46"/>
      <c r="D1275" s="48"/>
    </row>
    <row r="1276" ht="25" customHeight="1" spans="1:4">
      <c r="A1276" s="59" t="s">
        <v>1127</v>
      </c>
      <c r="B1276" s="45"/>
      <c r="C1276" s="46"/>
      <c r="D1276" s="48"/>
    </row>
    <row r="1277" ht="25" customHeight="1" spans="1:4">
      <c r="A1277" s="59" t="s">
        <v>1128</v>
      </c>
      <c r="B1277" s="45"/>
      <c r="C1277" s="46"/>
      <c r="D1277" s="48"/>
    </row>
    <row r="1278" ht="25" customHeight="1" spans="1:4">
      <c r="A1278" s="59" t="s">
        <v>1129</v>
      </c>
      <c r="B1278" s="45"/>
      <c r="C1278" s="46"/>
      <c r="D1278" s="48"/>
    </row>
    <row r="1279" ht="25" customHeight="1" spans="1:4">
      <c r="A1279" s="59" t="s">
        <v>1130</v>
      </c>
      <c r="B1279" s="45"/>
      <c r="C1279" s="46"/>
      <c r="D1279" s="48"/>
    </row>
    <row r="1280" ht="25" customHeight="1" spans="1:4">
      <c r="A1280" s="59" t="s">
        <v>1131</v>
      </c>
      <c r="B1280" s="45"/>
      <c r="C1280" s="46"/>
      <c r="D1280" s="48"/>
    </row>
    <row r="1281" ht="25" customHeight="1" spans="1:4">
      <c r="A1281" s="59" t="s">
        <v>1132</v>
      </c>
      <c r="B1281" s="45"/>
      <c r="C1281" s="46"/>
      <c r="D1281" s="48"/>
    </row>
    <row r="1282" ht="25" customHeight="1" spans="1:4">
      <c r="A1282" s="59" t="s">
        <v>1133</v>
      </c>
      <c r="B1282" s="45">
        <f>SUM(B1283:B1285)</f>
        <v>0</v>
      </c>
      <c r="C1282" s="46"/>
      <c r="D1282" s="48"/>
    </row>
    <row r="1283" ht="25" customHeight="1" spans="1:4">
      <c r="A1283" s="59" t="s">
        <v>1134</v>
      </c>
      <c r="B1283" s="45"/>
      <c r="C1283" s="46"/>
      <c r="D1283" s="48"/>
    </row>
    <row r="1284" ht="25" customHeight="1" spans="1:4">
      <c r="A1284" s="59" t="s">
        <v>1135</v>
      </c>
      <c r="B1284" s="45"/>
      <c r="C1284" s="46"/>
      <c r="D1284" s="48"/>
    </row>
    <row r="1285" ht="25" customHeight="1" spans="1:4">
      <c r="A1285" s="59" t="s">
        <v>1136</v>
      </c>
      <c r="B1285" s="45"/>
      <c r="C1285" s="46"/>
      <c r="D1285" s="48"/>
    </row>
    <row r="1286" ht="25" customHeight="1" spans="1:4">
      <c r="A1286" s="59" t="s">
        <v>1137</v>
      </c>
      <c r="B1286" s="45">
        <f>SUM(B1287:B1291)</f>
        <v>10</v>
      </c>
      <c r="C1286" s="45">
        <f>SUM(C1287:C1291)</f>
        <v>0</v>
      </c>
      <c r="D1286" s="45">
        <f>SUM(D1287:D1291)</f>
        <v>10</v>
      </c>
    </row>
    <row r="1287" ht="25" customHeight="1" spans="1:4">
      <c r="A1287" s="59" t="s">
        <v>1138</v>
      </c>
      <c r="B1287" s="45"/>
      <c r="C1287" s="46"/>
      <c r="D1287" s="48"/>
    </row>
    <row r="1288" ht="25" customHeight="1" spans="1:4">
      <c r="A1288" s="59" t="s">
        <v>1139</v>
      </c>
      <c r="B1288" s="45">
        <v>10</v>
      </c>
      <c r="C1288" s="46"/>
      <c r="D1288" s="48">
        <v>10</v>
      </c>
    </row>
    <row r="1289" ht="25" customHeight="1" spans="1:4">
      <c r="A1289" s="59" t="s">
        <v>1140</v>
      </c>
      <c r="B1289" s="45"/>
      <c r="C1289" s="46"/>
      <c r="D1289" s="48"/>
    </row>
    <row r="1290" ht="25" customHeight="1" spans="1:4">
      <c r="A1290" s="59" t="s">
        <v>1141</v>
      </c>
      <c r="B1290" s="45"/>
      <c r="C1290" s="46"/>
      <c r="D1290" s="48"/>
    </row>
    <row r="1291" ht="25" customHeight="1" spans="1:4">
      <c r="A1291" s="59" t="s">
        <v>1142</v>
      </c>
      <c r="B1291" s="45"/>
      <c r="C1291" s="46"/>
      <c r="D1291" s="48"/>
    </row>
    <row r="1292" ht="25" customHeight="1" spans="1:4">
      <c r="A1292" s="59" t="s">
        <v>1143</v>
      </c>
      <c r="B1292" s="45"/>
      <c r="C1292" s="46"/>
      <c r="D1292" s="48"/>
    </row>
    <row r="1293" ht="25" customHeight="1" spans="1:4">
      <c r="A1293" s="59" t="s">
        <v>1144</v>
      </c>
      <c r="B1293" s="45">
        <v>3348</v>
      </c>
      <c r="C1293" s="45"/>
      <c r="D1293" s="45">
        <v>3348</v>
      </c>
    </row>
    <row r="1294" ht="25" customHeight="1" spans="1:4">
      <c r="A1294" s="59" t="s">
        <v>1145</v>
      </c>
      <c r="B1294" s="45">
        <f>SUM(B1295)</f>
        <v>5049</v>
      </c>
      <c r="C1294" s="45">
        <f>SUM(C1295)</f>
        <v>0</v>
      </c>
      <c r="D1294" s="45">
        <f>SUM(D1295)</f>
        <v>5049</v>
      </c>
    </row>
    <row r="1295" ht="25" customHeight="1" spans="1:4">
      <c r="A1295" s="59" t="s">
        <v>1146</v>
      </c>
      <c r="B1295" s="45">
        <f>SUM(B1296:B1299)</f>
        <v>5049</v>
      </c>
      <c r="C1295" s="45">
        <f>SUM(C1296:C1299)</f>
        <v>0</v>
      </c>
      <c r="D1295" s="45">
        <f>SUM(D1296:D1299)</f>
        <v>5049</v>
      </c>
    </row>
    <row r="1296" ht="25" customHeight="1" spans="1:4">
      <c r="A1296" s="59" t="s">
        <v>1147</v>
      </c>
      <c r="B1296" s="45">
        <v>5049</v>
      </c>
      <c r="C1296" s="46"/>
      <c r="D1296" s="48">
        <v>5049</v>
      </c>
    </row>
    <row r="1297" ht="25" customHeight="1" spans="1:4">
      <c r="A1297" s="59" t="s">
        <v>1148</v>
      </c>
      <c r="B1297" s="45"/>
      <c r="C1297" s="46"/>
      <c r="D1297" s="48"/>
    </row>
    <row r="1298" ht="25" customHeight="1" spans="1:4">
      <c r="A1298" s="59" t="s">
        <v>1149</v>
      </c>
      <c r="B1298" s="45"/>
      <c r="C1298" s="46"/>
      <c r="D1298" s="48"/>
    </row>
    <row r="1299" ht="25" customHeight="1" spans="1:4">
      <c r="A1299" s="59" t="s">
        <v>1150</v>
      </c>
      <c r="B1299" s="45"/>
      <c r="C1299" s="46"/>
      <c r="D1299" s="48"/>
    </row>
    <row r="1300" ht="25" customHeight="1" spans="1:4">
      <c r="A1300" s="44" t="s">
        <v>1151</v>
      </c>
      <c r="B1300" s="45">
        <f>SUM(B1301)</f>
        <v>0</v>
      </c>
      <c r="C1300" s="46"/>
      <c r="D1300" s="48"/>
    </row>
    <row r="1301" ht="25" customHeight="1" spans="1:4">
      <c r="A1301" s="44" t="s">
        <v>1152</v>
      </c>
      <c r="B1301" s="45"/>
      <c r="C1301" s="46"/>
      <c r="D1301" s="48"/>
    </row>
    <row r="1302" ht="25" customHeight="1" spans="1:4">
      <c r="A1302" s="44" t="s">
        <v>1153</v>
      </c>
      <c r="B1302" s="45">
        <f>SUM(B1303:B1304)</f>
        <v>3400</v>
      </c>
      <c r="C1302" s="45">
        <f>SUM(C1303:C1304)</f>
        <v>0</v>
      </c>
      <c r="D1302" s="45">
        <f>SUM(D1303:D1304)</f>
        <v>3400</v>
      </c>
    </row>
    <row r="1303" ht="25" customHeight="1" spans="1:4">
      <c r="A1303" s="44" t="s">
        <v>1154</v>
      </c>
      <c r="B1303" s="45"/>
      <c r="C1303" s="46"/>
      <c r="D1303" s="48"/>
    </row>
    <row r="1304" ht="25" customHeight="1" spans="1:4">
      <c r="A1304" s="44" t="s">
        <v>1155</v>
      </c>
      <c r="B1304" s="45">
        <v>3400</v>
      </c>
      <c r="C1304" s="46"/>
      <c r="D1304" s="48">
        <v>3400</v>
      </c>
    </row>
    <row r="1305" ht="25" customHeight="1" spans="1:4">
      <c r="A1305" s="44"/>
      <c r="B1305" s="45"/>
      <c r="C1305" s="46"/>
      <c r="D1305" s="48"/>
    </row>
    <row r="1306" ht="25" customHeight="1" spans="1:4">
      <c r="A1306" s="44"/>
      <c r="B1306" s="45"/>
      <c r="C1306" s="46"/>
      <c r="D1306" s="48"/>
    </row>
    <row r="1307" ht="25" customHeight="1" spans="1:4">
      <c r="A1307" s="62" t="s">
        <v>1156</v>
      </c>
      <c r="B1307" s="45">
        <f>SUM(B1302,B1300,B1294,B1293,B1236,B1183,B1165,B1101,B1091,B1076,B1056,B990,B926,B801,B782,B709,B638,B521,B465,B409,B355,B267,B255,B252,B5,)</f>
        <v>223221</v>
      </c>
      <c r="C1307" s="45">
        <f>SUM(C1302,C1300,C1294,C1293,C1236,C1183,C1165,C1101,C1091,C1076,C1056,C990,C926,C801,C782,C709,C638,C521,C465,C409,C355,C267,C255,C252,C5,)</f>
        <v>77342</v>
      </c>
      <c r="D1307" s="45">
        <f>SUM(D1302,D1300,D1294,D1293,D1236,D1183,D1165,D1101,D1091,D1076,D1056,D990,D926,D801,D782,D709,D638,D521,D465,D409,D355,D267,D255,D252,D5,)</f>
        <v>145236</v>
      </c>
    </row>
  </sheetData>
  <mergeCells count="1">
    <mergeCell ref="A2:D2"/>
  </mergeCells>
  <printOptions horizontalCentered="1"/>
  <pageMargins left="0.509027777777778" right="0.509027777777778" top="0.349305555555556" bottom="0" header="0.309027777777778" footer="0.309027777777778"/>
  <pageSetup paperSize="9" scale="80" orientation="landscape" horizontalDpi="600" vertic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0"/>
  <sheetViews>
    <sheetView tabSelected="1" workbookViewId="0">
      <selection activeCell="G21" sqref="G21"/>
    </sheetView>
  </sheetViews>
  <sheetFormatPr defaultColWidth="9" defaultRowHeight="14.25" outlineLevelCol="3"/>
  <cols>
    <col min="1" max="1" width="9.5" customWidth="1"/>
    <col min="2" max="2" width="12.1" customWidth="1"/>
    <col min="3" max="3" width="30.5" customWidth="1"/>
    <col min="4" max="4" width="15.75" customWidth="1"/>
    <col min="5" max="16379" width="9" customWidth="1"/>
  </cols>
  <sheetData>
    <row r="1" ht="33" customHeight="1" spans="1:1">
      <c r="A1" t="s">
        <v>1157</v>
      </c>
    </row>
    <row r="2" ht="49.95" customHeight="1" spans="1:4">
      <c r="A2" s="24" t="s">
        <v>1158</v>
      </c>
      <c r="B2" s="24"/>
      <c r="C2" s="24"/>
      <c r="D2" s="24"/>
    </row>
    <row r="3" ht="19.95" customHeight="1" spans="1:4">
      <c r="A3" s="25"/>
      <c r="B3" s="25"/>
      <c r="C3" s="25"/>
      <c r="D3" s="25" t="s">
        <v>2</v>
      </c>
    </row>
    <row r="4" ht="23.25" customHeight="1" spans="1:4">
      <c r="A4" s="26" t="s">
        <v>1159</v>
      </c>
      <c r="B4" s="26"/>
      <c r="C4" s="26"/>
      <c r="D4" s="26" t="s">
        <v>1160</v>
      </c>
    </row>
    <row r="5" ht="23.25" customHeight="1" spans="1:4">
      <c r="A5" s="26"/>
      <c r="B5" s="26"/>
      <c r="C5" s="26"/>
      <c r="D5" s="26"/>
    </row>
    <row r="6" ht="16" customHeight="1" spans="1:4">
      <c r="A6" s="26"/>
      <c r="B6" s="26"/>
      <c r="C6" s="26"/>
      <c r="D6" s="26"/>
    </row>
    <row r="7" ht="23.25" customHeight="1" spans="1:4">
      <c r="A7" s="27" t="s">
        <v>1161</v>
      </c>
      <c r="B7" s="27" t="s">
        <v>1162</v>
      </c>
      <c r="C7" s="27" t="s">
        <v>1163</v>
      </c>
      <c r="D7" s="27"/>
    </row>
    <row r="8" ht="23.25" customHeight="1" spans="1:4">
      <c r="A8" s="27"/>
      <c r="B8" s="27"/>
      <c r="C8" s="27" t="s">
        <v>147</v>
      </c>
      <c r="D8" s="27">
        <f>SUM(D9:D27)</f>
        <v>77342</v>
      </c>
    </row>
    <row r="9" ht="23.25" customHeight="1" spans="1:4">
      <c r="A9" s="27" t="s">
        <v>1164</v>
      </c>
      <c r="B9" s="27" t="s">
        <v>1165</v>
      </c>
      <c r="C9" s="27" t="s">
        <v>1166</v>
      </c>
      <c r="D9" s="27">
        <v>12604</v>
      </c>
    </row>
    <row r="10" ht="23.25" customHeight="1" spans="1:4">
      <c r="A10" s="27" t="s">
        <v>1164</v>
      </c>
      <c r="B10" s="27" t="s">
        <v>1167</v>
      </c>
      <c r="C10" s="27" t="s">
        <v>1168</v>
      </c>
      <c r="D10" s="27">
        <v>2670</v>
      </c>
    </row>
    <row r="11" ht="23.25" customHeight="1" spans="1:4">
      <c r="A11" s="27" t="s">
        <v>1164</v>
      </c>
      <c r="B11" s="27" t="s">
        <v>1169</v>
      </c>
      <c r="C11" s="27" t="s">
        <v>1170</v>
      </c>
      <c r="D11" s="27">
        <v>1160</v>
      </c>
    </row>
    <row r="12" ht="23.25" customHeight="1" spans="1:4">
      <c r="A12" s="27" t="s">
        <v>1164</v>
      </c>
      <c r="B12" s="27" t="s">
        <v>1171</v>
      </c>
      <c r="C12" s="27" t="s">
        <v>1172</v>
      </c>
      <c r="D12" s="27">
        <v>1153</v>
      </c>
    </row>
    <row r="13" ht="23.25" customHeight="1" spans="1:4">
      <c r="A13" s="27" t="s">
        <v>1173</v>
      </c>
      <c r="B13" s="27" t="s">
        <v>1165</v>
      </c>
      <c r="C13" s="27" t="s">
        <v>1174</v>
      </c>
      <c r="D13" s="27">
        <v>4931</v>
      </c>
    </row>
    <row r="14" ht="23.25" customHeight="1" spans="1:4">
      <c r="A14" s="27" t="s">
        <v>1173</v>
      </c>
      <c r="B14" s="27" t="s">
        <v>1167</v>
      </c>
      <c r="C14" s="27" t="s">
        <v>1175</v>
      </c>
      <c r="D14" s="27">
        <v>7</v>
      </c>
    </row>
    <row r="15" ht="23.25" customHeight="1" spans="1:4">
      <c r="A15" s="27" t="s">
        <v>1173</v>
      </c>
      <c r="B15" s="27" t="s">
        <v>1169</v>
      </c>
      <c r="C15" s="27" t="s">
        <v>1176</v>
      </c>
      <c r="D15" s="27">
        <v>16</v>
      </c>
    </row>
    <row r="16" ht="23.25" customHeight="1" spans="1:4">
      <c r="A16" s="27" t="s">
        <v>1173</v>
      </c>
      <c r="B16" s="27" t="s">
        <v>1177</v>
      </c>
      <c r="C16" s="27" t="s">
        <v>1178</v>
      </c>
      <c r="D16" s="27">
        <v>7</v>
      </c>
    </row>
    <row r="17" ht="23.25" customHeight="1" spans="1:4">
      <c r="A17" s="27" t="s">
        <v>1173</v>
      </c>
      <c r="B17" s="27" t="s">
        <v>1179</v>
      </c>
      <c r="C17" s="27" t="s">
        <v>1180</v>
      </c>
      <c r="D17" s="27">
        <v>60</v>
      </c>
    </row>
    <row r="18" s="23" customFormat="1" ht="23.25" customHeight="1" spans="1:4">
      <c r="A18" s="27" t="s">
        <v>1173</v>
      </c>
      <c r="B18" s="27" t="s">
        <v>1181</v>
      </c>
      <c r="C18" s="27" t="s">
        <v>1182</v>
      </c>
      <c r="D18" s="27">
        <v>77</v>
      </c>
    </row>
    <row r="19" s="23" customFormat="1" ht="23.25" customHeight="1" spans="1:4">
      <c r="A19" s="27" t="s">
        <v>1173</v>
      </c>
      <c r="B19" s="27" t="s">
        <v>1183</v>
      </c>
      <c r="C19" s="27" t="s">
        <v>1184</v>
      </c>
      <c r="D19" s="27">
        <v>127</v>
      </c>
    </row>
    <row r="20" ht="23.25" customHeight="1" spans="1:4">
      <c r="A20" s="27" t="s">
        <v>1173</v>
      </c>
      <c r="B20" s="27" t="s">
        <v>1185</v>
      </c>
      <c r="C20" s="27" t="s">
        <v>1186</v>
      </c>
      <c r="D20" s="27">
        <v>309</v>
      </c>
    </row>
    <row r="21" ht="23.25" customHeight="1" spans="1:4">
      <c r="A21" s="27" t="s">
        <v>1173</v>
      </c>
      <c r="B21" s="27" t="s">
        <v>1171</v>
      </c>
      <c r="C21" s="27" t="s">
        <v>1187</v>
      </c>
      <c r="D21" s="27">
        <v>504</v>
      </c>
    </row>
    <row r="22" ht="23.25" customHeight="1" spans="1:4">
      <c r="A22" s="27" t="s">
        <v>1188</v>
      </c>
      <c r="B22" s="27" t="s">
        <v>1181</v>
      </c>
      <c r="C22" s="27" t="s">
        <v>1189</v>
      </c>
      <c r="D22" s="27">
        <v>27</v>
      </c>
    </row>
    <row r="23" ht="23.25" customHeight="1" spans="1:4">
      <c r="A23" s="27" t="s">
        <v>1190</v>
      </c>
      <c r="B23" s="27" t="s">
        <v>1165</v>
      </c>
      <c r="C23" s="27" t="s">
        <v>1191</v>
      </c>
      <c r="D23" s="27">
        <v>42092</v>
      </c>
    </row>
    <row r="24" ht="23.25" customHeight="1" spans="1:4">
      <c r="A24" s="27" t="s">
        <v>1190</v>
      </c>
      <c r="B24" s="27" t="s">
        <v>1167</v>
      </c>
      <c r="C24" s="27" t="s">
        <v>1192</v>
      </c>
      <c r="D24" s="27">
        <v>5002</v>
      </c>
    </row>
    <row r="25" ht="23.25" customHeight="1" spans="1:4">
      <c r="A25" s="28">
        <v>506</v>
      </c>
      <c r="B25" s="27" t="s">
        <v>1165</v>
      </c>
      <c r="C25" s="27" t="s">
        <v>1193</v>
      </c>
      <c r="D25" s="27">
        <v>6</v>
      </c>
    </row>
    <row r="26" ht="23.25" customHeight="1" spans="1:4">
      <c r="A26" s="28">
        <v>509</v>
      </c>
      <c r="B26" s="29" t="s">
        <v>1165</v>
      </c>
      <c r="C26" s="27" t="s">
        <v>1194</v>
      </c>
      <c r="D26" s="27">
        <v>350</v>
      </c>
    </row>
    <row r="27" ht="23.25" customHeight="1" spans="1:4">
      <c r="A27" s="27" t="s">
        <v>1195</v>
      </c>
      <c r="B27" s="27" t="s">
        <v>1179</v>
      </c>
      <c r="C27" s="27" t="s">
        <v>1196</v>
      </c>
      <c r="D27" s="27">
        <v>6240</v>
      </c>
    </row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</sheetData>
  <mergeCells count="3">
    <mergeCell ref="A2:D2"/>
    <mergeCell ref="D4:D6"/>
    <mergeCell ref="A4:C6"/>
  </mergeCells>
  <pageMargins left="0.699305555555556" right="0.699305555555556" top="0.75" bottom="0.75" header="0.3" footer="0.3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75"/>
  <sheetViews>
    <sheetView workbookViewId="0">
      <selection activeCell="D11" sqref="D11"/>
    </sheetView>
  </sheetViews>
  <sheetFormatPr defaultColWidth="38.1" defaultRowHeight="14.25" outlineLevelCol="2"/>
  <cols>
    <col min="1" max="1" width="49.5" style="19" customWidth="1"/>
    <col min="2" max="2" width="35.4" style="1" customWidth="1"/>
    <col min="3" max="3" width="17.9" style="1" customWidth="1"/>
    <col min="4" max="256" width="38.1" style="1" customWidth="1"/>
    <col min="257" max="16384" width="38.1" style="1"/>
  </cols>
  <sheetData>
    <row r="1" ht="18" customHeight="1" spans="1:1">
      <c r="A1" s="19" t="s">
        <v>1197</v>
      </c>
    </row>
    <row r="2" ht="40.95" customHeight="1" spans="1:3">
      <c r="A2" s="2" t="s">
        <v>1198</v>
      </c>
      <c r="B2" s="2"/>
      <c r="C2" s="2"/>
    </row>
    <row r="3" ht="20.25" customHeight="1" spans="3:3">
      <c r="C3" s="20" t="s">
        <v>1199</v>
      </c>
    </row>
    <row r="4" ht="51" customHeight="1" spans="1:3">
      <c r="A4" s="21" t="s">
        <v>1200</v>
      </c>
      <c r="B4" s="21" t="s">
        <v>1201</v>
      </c>
      <c r="C4" s="21" t="s">
        <v>1202</v>
      </c>
    </row>
    <row r="5" ht="20" customHeight="1" spans="1:3">
      <c r="A5" s="22" t="s">
        <v>1203</v>
      </c>
      <c r="B5" s="22">
        <v>83359</v>
      </c>
      <c r="C5" s="22"/>
    </row>
    <row r="6" ht="20" customHeight="1" spans="1:3">
      <c r="A6" s="22" t="s">
        <v>1204</v>
      </c>
      <c r="B6" s="22">
        <v>74773</v>
      </c>
      <c r="C6" s="22"/>
    </row>
    <row r="7" ht="20" customHeight="1" spans="1:3">
      <c r="A7" s="22" t="s">
        <v>100</v>
      </c>
      <c r="B7" s="22">
        <v>7747</v>
      </c>
      <c r="C7" s="22"/>
    </row>
    <row r="8" ht="20" customHeight="1" spans="1:3">
      <c r="A8" s="22" t="s">
        <v>1205</v>
      </c>
      <c r="B8" s="22">
        <v>1921</v>
      </c>
      <c r="C8" s="22"/>
    </row>
    <row r="9" ht="20" customHeight="1" spans="1:3">
      <c r="A9" s="22" t="s">
        <v>1206</v>
      </c>
      <c r="B9" s="22">
        <v>1101</v>
      </c>
      <c r="C9" s="22"/>
    </row>
    <row r="10" ht="20" customHeight="1" spans="1:3">
      <c r="A10" s="22" t="s">
        <v>1207</v>
      </c>
      <c r="B10" s="22">
        <v>4129</v>
      </c>
      <c r="C10" s="22"/>
    </row>
    <row r="11" ht="20" customHeight="1" spans="1:3">
      <c r="A11" s="22" t="s">
        <v>1208</v>
      </c>
      <c r="B11" s="22">
        <v>228</v>
      </c>
      <c r="C11" s="22"/>
    </row>
    <row r="12" ht="20" customHeight="1" spans="1:3">
      <c r="A12" s="22" t="s">
        <v>1209</v>
      </c>
      <c r="B12" s="22">
        <v>368</v>
      </c>
      <c r="C12" s="22"/>
    </row>
    <row r="13" ht="20" customHeight="1" spans="1:3">
      <c r="A13" s="22" t="s">
        <v>1210</v>
      </c>
      <c r="B13" s="22"/>
      <c r="C13" s="22"/>
    </row>
    <row r="14" ht="20" customHeight="1" spans="1:3">
      <c r="A14" s="22" t="s">
        <v>101</v>
      </c>
      <c r="B14" s="22">
        <v>57273</v>
      </c>
      <c r="C14" s="22"/>
    </row>
    <row r="15" ht="20" customHeight="1" spans="1:3">
      <c r="A15" s="22" t="s">
        <v>1211</v>
      </c>
      <c r="B15" s="22"/>
      <c r="C15" s="22"/>
    </row>
    <row r="16" ht="20" customHeight="1" spans="1:3">
      <c r="A16" s="22" t="s">
        <v>1212</v>
      </c>
      <c r="B16" s="22">
        <v>14680</v>
      </c>
      <c r="C16" s="22"/>
    </row>
    <row r="17" ht="20" customHeight="1" spans="1:3">
      <c r="A17" s="22" t="s">
        <v>1213</v>
      </c>
      <c r="B17" s="22"/>
      <c r="C17" s="22"/>
    </row>
    <row r="18" ht="20" customHeight="1" spans="1:3">
      <c r="A18" s="22" t="s">
        <v>1214</v>
      </c>
      <c r="B18" s="22">
        <v>2257</v>
      </c>
      <c r="C18" s="22"/>
    </row>
    <row r="19" ht="20" customHeight="1" spans="1:3">
      <c r="A19" s="22" t="s">
        <v>1215</v>
      </c>
      <c r="B19" s="22"/>
      <c r="C19" s="22"/>
    </row>
    <row r="20" ht="20" customHeight="1" spans="1:3">
      <c r="A20" s="22" t="s">
        <v>1216</v>
      </c>
      <c r="B20" s="22"/>
      <c r="C20" s="22"/>
    </row>
    <row r="21" ht="20" customHeight="1" spans="1:3">
      <c r="A21" s="22" t="s">
        <v>1217</v>
      </c>
      <c r="B21" s="22"/>
      <c r="C21" s="22"/>
    </row>
    <row r="22" ht="20" customHeight="1" spans="1:3">
      <c r="A22" s="22" t="s">
        <v>1218</v>
      </c>
      <c r="B22" s="22"/>
      <c r="C22" s="22"/>
    </row>
    <row r="23" ht="20" customHeight="1" spans="1:3">
      <c r="A23" s="22" t="s">
        <v>1219</v>
      </c>
      <c r="B23" s="22"/>
      <c r="C23" s="22"/>
    </row>
    <row r="24" ht="20" customHeight="1" spans="1:3">
      <c r="A24" s="22" t="s">
        <v>1220</v>
      </c>
      <c r="B24" s="22">
        <v>7515</v>
      </c>
      <c r="C24" s="22"/>
    </row>
    <row r="25" ht="20" customHeight="1" spans="1:3">
      <c r="A25" s="22" t="s">
        <v>1221</v>
      </c>
      <c r="B25" s="22">
        <v>10971</v>
      </c>
      <c r="C25" s="22"/>
    </row>
    <row r="26" ht="20" customHeight="1" spans="1:3">
      <c r="A26" s="22" t="s">
        <v>1222</v>
      </c>
      <c r="B26" s="22"/>
      <c r="C26" s="22"/>
    </row>
    <row r="27" ht="20" customHeight="1" spans="1:3">
      <c r="A27" s="22" t="s">
        <v>1223</v>
      </c>
      <c r="B27" s="22">
        <v>2175</v>
      </c>
      <c r="C27" s="22"/>
    </row>
    <row r="28" ht="20" customHeight="1" spans="1:3">
      <c r="A28" s="22" t="s">
        <v>1224</v>
      </c>
      <c r="B28" s="22"/>
      <c r="C28" s="22"/>
    </row>
    <row r="29" ht="20" customHeight="1" spans="1:3">
      <c r="A29" s="22" t="s">
        <v>1225</v>
      </c>
      <c r="B29" s="22">
        <v>9060</v>
      </c>
      <c r="C29" s="22"/>
    </row>
    <row r="30" ht="20" customHeight="1" spans="1:3">
      <c r="A30" s="22" t="s">
        <v>1226</v>
      </c>
      <c r="B30" s="22"/>
      <c r="C30" s="22"/>
    </row>
    <row r="31" ht="20" customHeight="1" spans="1:3">
      <c r="A31" s="22" t="s">
        <v>1227</v>
      </c>
      <c r="B31" s="22"/>
      <c r="C31" s="22"/>
    </row>
    <row r="32" ht="20" customHeight="1" spans="1:3">
      <c r="A32" s="22" t="s">
        <v>1228</v>
      </c>
      <c r="B32" s="22"/>
      <c r="C32" s="22"/>
    </row>
    <row r="33" ht="20" customHeight="1" spans="1:3">
      <c r="A33" s="22" t="s">
        <v>1229</v>
      </c>
      <c r="B33" s="22">
        <v>246</v>
      </c>
      <c r="C33" s="22"/>
    </row>
    <row r="34" ht="20" customHeight="1" spans="1:3">
      <c r="A34" s="22" t="s">
        <v>1230</v>
      </c>
      <c r="B34" s="22"/>
      <c r="C34" s="22"/>
    </row>
    <row r="35" ht="20" customHeight="1" spans="1:3">
      <c r="A35" s="22" t="s">
        <v>1231</v>
      </c>
      <c r="B35" s="22"/>
      <c r="C35" s="22"/>
    </row>
    <row r="36" ht="20" customHeight="1" spans="1:3">
      <c r="A36" s="22" t="s">
        <v>1232</v>
      </c>
      <c r="B36" s="22"/>
      <c r="C36" s="22"/>
    </row>
    <row r="37" ht="20" customHeight="1" spans="1:3">
      <c r="A37" s="22" t="s">
        <v>1233</v>
      </c>
      <c r="B37" s="22">
        <v>1164</v>
      </c>
      <c r="C37" s="22"/>
    </row>
    <row r="38" ht="20" customHeight="1" spans="1:3">
      <c r="A38" s="22" t="s">
        <v>1234</v>
      </c>
      <c r="B38" s="22">
        <v>2942</v>
      </c>
      <c r="C38" s="22"/>
    </row>
    <row r="39" ht="20" customHeight="1" spans="1:3">
      <c r="A39" s="22" t="s">
        <v>1235</v>
      </c>
      <c r="B39" s="22"/>
      <c r="C39" s="22"/>
    </row>
    <row r="40" ht="20" customHeight="1" spans="1:3">
      <c r="A40" s="22" t="s">
        <v>1236</v>
      </c>
      <c r="B40" s="22"/>
      <c r="C40" s="22"/>
    </row>
    <row r="41" ht="20" customHeight="1" spans="1:3">
      <c r="A41" s="22" t="s">
        <v>1237</v>
      </c>
      <c r="B41" s="22">
        <v>3186</v>
      </c>
      <c r="C41" s="22"/>
    </row>
    <row r="42" ht="20" customHeight="1" spans="1:3">
      <c r="A42" s="22" t="s">
        <v>1238</v>
      </c>
      <c r="B42" s="22">
        <v>3016</v>
      </c>
      <c r="C42" s="22"/>
    </row>
    <row r="43" ht="20" customHeight="1" spans="1:3">
      <c r="A43" s="22" t="s">
        <v>1239</v>
      </c>
      <c r="B43" s="22"/>
      <c r="C43" s="22"/>
    </row>
    <row r="44" ht="20" customHeight="1" spans="1:3">
      <c r="A44" s="22" t="s">
        <v>1240</v>
      </c>
      <c r="B44" s="22"/>
      <c r="C44" s="22"/>
    </row>
    <row r="45" ht="20" customHeight="1" spans="1:3">
      <c r="A45" s="22" t="s">
        <v>1241</v>
      </c>
      <c r="B45" s="22"/>
      <c r="C45" s="22"/>
    </row>
    <row r="46" ht="20" customHeight="1" spans="1:3">
      <c r="A46" s="22" t="s">
        <v>1242</v>
      </c>
      <c r="B46" s="22"/>
      <c r="C46" s="22"/>
    </row>
    <row r="47" ht="20" customHeight="1" spans="1:3">
      <c r="A47" s="22" t="s">
        <v>1243</v>
      </c>
      <c r="B47" s="22"/>
      <c r="C47" s="22"/>
    </row>
    <row r="48" ht="20" customHeight="1" spans="1:3">
      <c r="A48" s="22" t="s">
        <v>1244</v>
      </c>
      <c r="B48" s="22"/>
      <c r="C48" s="22"/>
    </row>
    <row r="49" ht="20" customHeight="1" spans="1:3">
      <c r="A49" s="22" t="s">
        <v>1245</v>
      </c>
      <c r="B49" s="22"/>
      <c r="C49" s="22"/>
    </row>
    <row r="50" ht="20" customHeight="1" spans="1:3">
      <c r="A50" s="22" t="s">
        <v>1246</v>
      </c>
      <c r="B50" s="22"/>
      <c r="C50" s="22"/>
    </row>
    <row r="51" ht="20" customHeight="1" spans="1:3">
      <c r="A51" s="22" t="s">
        <v>1247</v>
      </c>
      <c r="B51" s="22">
        <v>61</v>
      </c>
      <c r="C51" s="22"/>
    </row>
    <row r="52" ht="20" customHeight="1" spans="1:3">
      <c r="A52" s="22" t="s">
        <v>1248</v>
      </c>
      <c r="B52" s="22"/>
      <c r="C52" s="22"/>
    </row>
    <row r="53" ht="20" customHeight="1" spans="1:3">
      <c r="A53" s="22" t="s">
        <v>1249</v>
      </c>
      <c r="B53" s="22"/>
      <c r="C53" s="22"/>
    </row>
    <row r="54" ht="20" customHeight="1" spans="1:3">
      <c r="A54" s="22" t="s">
        <v>1250</v>
      </c>
      <c r="B54" s="22"/>
      <c r="C54" s="22"/>
    </row>
    <row r="55" ht="20" customHeight="1" spans="1:3">
      <c r="A55" s="22" t="s">
        <v>102</v>
      </c>
      <c r="B55" s="22">
        <v>9753</v>
      </c>
      <c r="C55" s="22"/>
    </row>
    <row r="56" ht="20" customHeight="1" spans="1:3">
      <c r="A56" s="22" t="s">
        <v>979</v>
      </c>
      <c r="B56" s="22">
        <v>22</v>
      </c>
      <c r="C56" s="22"/>
    </row>
    <row r="57" ht="20" customHeight="1" spans="1:3">
      <c r="A57" s="22" t="s">
        <v>1251</v>
      </c>
      <c r="B57" s="22"/>
      <c r="C57" s="22"/>
    </row>
    <row r="58" ht="20" customHeight="1" spans="1:3">
      <c r="A58" s="22" t="s">
        <v>1252</v>
      </c>
      <c r="B58" s="22">
        <v>20</v>
      </c>
      <c r="C58" s="22"/>
    </row>
    <row r="59" ht="20" customHeight="1" spans="1:3">
      <c r="A59" s="22" t="s">
        <v>1253</v>
      </c>
      <c r="B59" s="22"/>
      <c r="C59" s="22"/>
    </row>
    <row r="60" ht="20" customHeight="1" spans="1:3">
      <c r="A60" s="22" t="s">
        <v>980</v>
      </c>
      <c r="B60" s="22">
        <v>933</v>
      </c>
      <c r="C60" s="22"/>
    </row>
    <row r="61" ht="20" customHeight="1" spans="1:3">
      <c r="A61" s="22" t="s">
        <v>1254</v>
      </c>
      <c r="B61" s="22"/>
      <c r="C61" s="22"/>
    </row>
    <row r="62" ht="20" customHeight="1" spans="1:3">
      <c r="A62" s="22" t="s">
        <v>1255</v>
      </c>
      <c r="B62" s="22">
        <v>161</v>
      </c>
      <c r="C62" s="22"/>
    </row>
    <row r="63" ht="20" customHeight="1" spans="1:3">
      <c r="A63" s="22" t="s">
        <v>1256</v>
      </c>
      <c r="B63" s="22">
        <v>647</v>
      </c>
      <c r="C63" s="22"/>
    </row>
    <row r="64" ht="20" customHeight="1" spans="1:3">
      <c r="A64" s="22" t="s">
        <v>1257</v>
      </c>
      <c r="B64" s="22">
        <v>84</v>
      </c>
      <c r="C64" s="22"/>
    </row>
    <row r="65" ht="20" customHeight="1" spans="1:3">
      <c r="A65" s="22" t="s">
        <v>983</v>
      </c>
      <c r="B65" s="22"/>
      <c r="C65" s="22"/>
    </row>
    <row r="66" ht="20" customHeight="1" spans="1:3">
      <c r="A66" s="22" t="s">
        <v>1258</v>
      </c>
      <c r="B66" s="22"/>
      <c r="C66" s="22"/>
    </row>
    <row r="67" ht="20" customHeight="1" spans="1:3">
      <c r="A67" s="22" t="s">
        <v>1259</v>
      </c>
      <c r="B67" s="22">
        <v>7529</v>
      </c>
      <c r="C67" s="22"/>
    </row>
    <row r="68" ht="20" customHeight="1" spans="1:3">
      <c r="A68" s="22" t="s">
        <v>984</v>
      </c>
      <c r="B68" s="22"/>
      <c r="C68" s="22"/>
    </row>
    <row r="69" ht="20" customHeight="1" spans="1:3">
      <c r="A69" s="22" t="s">
        <v>1260</v>
      </c>
      <c r="B69" s="22"/>
      <c r="C69" s="22"/>
    </row>
    <row r="70" ht="20" customHeight="1" spans="1:3">
      <c r="A70" s="22" t="s">
        <v>1261</v>
      </c>
      <c r="B70" s="22">
        <v>357</v>
      </c>
      <c r="C70" s="22"/>
    </row>
    <row r="71" ht="20" customHeight="1" spans="1:3">
      <c r="A71" s="22" t="s">
        <v>1262</v>
      </c>
      <c r="B71" s="22"/>
      <c r="C71" s="22"/>
    </row>
    <row r="72" ht="20" customHeight="1" spans="1:3">
      <c r="A72" s="22" t="s">
        <v>1263</v>
      </c>
      <c r="B72" s="22"/>
      <c r="C72" s="22"/>
    </row>
    <row r="73" ht="20" customHeight="1" spans="1:3">
      <c r="A73" s="22" t="s">
        <v>985</v>
      </c>
      <c r="B73" s="22"/>
      <c r="C73" s="22"/>
    </row>
    <row r="74" ht="20" customHeight="1" spans="1:3">
      <c r="A74" s="22" t="s">
        <v>1264</v>
      </c>
      <c r="B74" s="22"/>
      <c r="C74" s="22"/>
    </row>
    <row r="75" ht="20" customHeight="1" spans="1:3">
      <c r="A75" s="22" t="s">
        <v>1265</v>
      </c>
      <c r="B75" s="22"/>
      <c r="C75" s="22"/>
    </row>
  </sheetData>
  <mergeCells count="1">
    <mergeCell ref="A2:C2"/>
  </mergeCells>
  <pageMargins left="0.75" right="0.75" top="1" bottom="1" header="0.509027777777778" footer="0.509027777777778"/>
  <pageSetup paperSize="9" orientation="portrait"/>
  <headerFooter alignWithMargins="0" scaleWithDoc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G12" sqref="G12"/>
    </sheetView>
  </sheetViews>
  <sheetFormatPr defaultColWidth="9" defaultRowHeight="14.25" outlineLevelCol="1"/>
  <cols>
    <col min="1" max="1" width="32.875" customWidth="1"/>
    <col min="2" max="2" width="48.25" style="7" customWidth="1"/>
  </cols>
  <sheetData>
    <row r="1" ht="46" customHeight="1" spans="1:1">
      <c r="A1" t="s">
        <v>1266</v>
      </c>
    </row>
    <row r="2" ht="57" customHeight="1" spans="1:2">
      <c r="A2" s="8" t="s">
        <v>1267</v>
      </c>
      <c r="B2" s="9"/>
    </row>
    <row r="3" ht="42" customHeight="1" spans="1:2">
      <c r="A3" s="10"/>
      <c r="B3" s="11" t="s">
        <v>2</v>
      </c>
    </row>
    <row r="4" ht="35" customHeight="1" spans="1:2">
      <c r="A4" s="12" t="s">
        <v>1268</v>
      </c>
      <c r="B4" s="13" t="s">
        <v>1269</v>
      </c>
    </row>
    <row r="5" ht="35" customHeight="1" spans="1:2">
      <c r="A5" s="14" t="s">
        <v>1270</v>
      </c>
      <c r="B5" s="15">
        <v>988</v>
      </c>
    </row>
    <row r="6" ht="35" customHeight="1" spans="1:2">
      <c r="A6" s="16" t="s">
        <v>1271</v>
      </c>
      <c r="B6" s="15">
        <v>0</v>
      </c>
    </row>
    <row r="7" ht="35" customHeight="1" spans="1:2">
      <c r="A7" s="16" t="s">
        <v>1272</v>
      </c>
      <c r="B7" s="15">
        <v>422</v>
      </c>
    </row>
    <row r="8" ht="35" customHeight="1" spans="1:2">
      <c r="A8" s="16" t="s">
        <v>1273</v>
      </c>
      <c r="B8" s="15">
        <v>566</v>
      </c>
    </row>
    <row r="9" ht="35" customHeight="1" spans="1:2">
      <c r="A9" s="16" t="s">
        <v>1274</v>
      </c>
      <c r="B9" s="15">
        <v>447</v>
      </c>
    </row>
    <row r="10" ht="35" customHeight="1" spans="1:2">
      <c r="A10" s="16" t="s">
        <v>1275</v>
      </c>
      <c r="B10" s="15">
        <v>119</v>
      </c>
    </row>
    <row r="11" ht="27" customHeight="1"/>
    <row r="12" ht="141" customHeight="1" spans="1:2">
      <c r="A12" s="17" t="s">
        <v>1276</v>
      </c>
      <c r="B12" s="18"/>
    </row>
  </sheetData>
  <mergeCells count="2">
    <mergeCell ref="A2:B2"/>
    <mergeCell ref="A12:B12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selection activeCell="A23" sqref="A23"/>
    </sheetView>
  </sheetViews>
  <sheetFormatPr defaultColWidth="9" defaultRowHeight="14.25" outlineLevelCol="1"/>
  <cols>
    <col min="1" max="2" width="35.6" style="1" customWidth="1"/>
    <col min="3" max="4" width="9" style="1" customWidth="1"/>
    <col min="5" max="5" width="9.4" style="1"/>
    <col min="6" max="256" width="9" style="1" customWidth="1"/>
    <col min="257" max="16384" width="9" style="1"/>
  </cols>
  <sheetData>
    <row r="1" spans="1:1">
      <c r="A1" s="1" t="s">
        <v>1277</v>
      </c>
    </row>
    <row r="2" ht="36" customHeight="1" spans="1:2">
      <c r="A2" s="2" t="s">
        <v>1278</v>
      </c>
      <c r="B2" s="2"/>
    </row>
    <row r="3" ht="27" customHeight="1" spans="2:2">
      <c r="B3" s="3" t="s">
        <v>2</v>
      </c>
    </row>
    <row r="4" ht="40.05" customHeight="1" spans="1:2">
      <c r="A4" s="4" t="s">
        <v>67</v>
      </c>
      <c r="B4" s="4" t="s">
        <v>1279</v>
      </c>
    </row>
    <row r="5" ht="40.05" customHeight="1" spans="1:2">
      <c r="A5" s="5" t="s">
        <v>1280</v>
      </c>
      <c r="B5" s="6">
        <v>194793</v>
      </c>
    </row>
    <row r="6" ht="40.05" customHeight="1" spans="1:2">
      <c r="A6" s="5" t="s">
        <v>1281</v>
      </c>
      <c r="B6" s="6">
        <v>138462</v>
      </c>
    </row>
    <row r="7" ht="40.05" customHeight="1" spans="1:2">
      <c r="A7" s="5" t="s">
        <v>1282</v>
      </c>
      <c r="B7" s="6">
        <v>28733</v>
      </c>
    </row>
    <row r="8" ht="40.05" customHeight="1" spans="1:2">
      <c r="A8" s="5" t="s">
        <v>1283</v>
      </c>
      <c r="B8" s="6">
        <v>8140</v>
      </c>
    </row>
    <row r="9" ht="40.05" customHeight="1" spans="1:2">
      <c r="A9" s="5" t="s">
        <v>1284</v>
      </c>
      <c r="B9" s="6">
        <v>159055</v>
      </c>
    </row>
    <row r="10" ht="55.5" customHeight="1" spans="1:2">
      <c r="A10" s="5" t="s">
        <v>1285</v>
      </c>
      <c r="B10" s="6">
        <v>3400</v>
      </c>
    </row>
  </sheetData>
  <mergeCells count="2">
    <mergeCell ref="A1:B1"/>
    <mergeCell ref="A2:B2"/>
  </mergeCells>
  <pageMargins left="0.697916666666667" right="0.697916666666667" top="0.75" bottom="0.75" header="0.3" footer="0.3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表一、2019年全市预算收支总表</vt:lpstr>
      <vt:lpstr>表二 2019年一般公共预算收入表</vt:lpstr>
      <vt:lpstr>表三2019年一般公共预算支出表</vt:lpstr>
      <vt:lpstr>表四、2019年一般公共预算支出明细表</vt:lpstr>
      <vt:lpstr>表五、2019年一般公共预算基本支出经济分类情况表</vt:lpstr>
      <vt:lpstr>表六、2019年一般公共预算税收返还和转移支付</vt:lpstr>
      <vt:lpstr>表七、2019年三公经费支出情况表</vt:lpstr>
      <vt:lpstr>表八、政府一般债务限额和余额情况表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2018-10-14T13:05:00Z</dcterms:created>
  <dcterms:modified xsi:type="dcterms:W3CDTF">2019-02-28T03:34:55Z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